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Default Extension="sigs" ContentType="application/vnd.openxmlformats-package.digital-signature-origin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0" yWindow="30" windowWidth="15195" windowHeight="6990" tabRatio="915" activeTab="4"/>
  </bookViews>
  <sheets>
    <sheet name="Mucluc" sheetId="19" r:id="rId1"/>
    <sheet name="CDKT" sheetId="7" r:id="rId2"/>
    <sheet name="Ngoai bang" sheetId="8" r:id="rId3"/>
    <sheet name="KQKD theo quy" sheetId="20" r:id="rId4"/>
    <sheet name="LCTT" sheetId="10" r:id="rId5"/>
    <sheet name="KQKD theo nam" sheetId="9" r:id="rId6"/>
  </sheets>
  <externalReferences>
    <externalReference r:id="rId7"/>
    <externalReference r:id="rId8"/>
    <externalReference r:id="rId9"/>
    <externalReference r:id="rId10"/>
    <externalReference r:id="rId11"/>
  </externalReferences>
  <definedNames>
    <definedName name="_doi3">'[1]truc tiep'!#REF!</definedName>
    <definedName name="_E99999">#REF!</definedName>
    <definedName name="_Fill" hidden="1">#REF!</definedName>
    <definedName name="_TK05">[5]VUNGDK!#REF!</definedName>
    <definedName name="_tk1111">#REF!</definedName>
    <definedName name="_tk1112">#REF!</definedName>
    <definedName name="_tk131">#REF!</definedName>
    <definedName name="_tk1331">#REF!</definedName>
    <definedName name="_tk139">#REF!</definedName>
    <definedName name="_tk141">#REF!</definedName>
    <definedName name="_tk142">#REF!</definedName>
    <definedName name="_tk144">#REF!</definedName>
    <definedName name="_tk152">#REF!</definedName>
    <definedName name="_tk153">#REF!</definedName>
    <definedName name="_tk154">#REF!</definedName>
    <definedName name="_tk155">#REF!</definedName>
    <definedName name="_tk159">#REF!</definedName>
    <definedName name="_tk214">#REF!</definedName>
    <definedName name="_tk3331">#REF!</definedName>
    <definedName name="_tk334">#REF!</definedName>
    <definedName name="_tk335">#REF!</definedName>
    <definedName name="_tk336">#REF!</definedName>
    <definedName name="_tk3384">#REF!</definedName>
    <definedName name="_tk341">#REF!</definedName>
    <definedName name="_tk344">#REF!</definedName>
    <definedName name="_tk413">#REF!</definedName>
    <definedName name="_tk4211">#REF!</definedName>
    <definedName name="_tk4212">#REF!</definedName>
    <definedName name="_tk511">#REF!</definedName>
    <definedName name="_tk621">#REF!</definedName>
    <definedName name="_tk627">#REF!</definedName>
    <definedName name="_tk632">#REF!</definedName>
    <definedName name="_tk641">#REF!</definedName>
    <definedName name="_tk642">#REF!</definedName>
    <definedName name="_tk711">#REF!</definedName>
    <definedName name="_tk721">#REF!</definedName>
    <definedName name="_tk811">#REF!</definedName>
    <definedName name="_tk821">#REF!</definedName>
    <definedName name="_tk911">#REF!</definedName>
    <definedName name="abc">{"Book1"}</definedName>
    <definedName name="BarData">#REF!</definedName>
    <definedName name="BCD">CDKT!$A$7:$L$132</definedName>
    <definedName name="COBSDC" localSheetId="0">#REF!</definedName>
    <definedName name="COBSDC">#REF!</definedName>
    <definedName name="cong_bq">'[1]truc tiep'!#REF!</definedName>
    <definedName name="cong_bv">'[1]truc tiep'!#REF!</definedName>
    <definedName name="cong_ck">'[1]truc tiep'!#REF!</definedName>
    <definedName name="cong_d1">'[1]truc tiep'!#REF!</definedName>
    <definedName name="cong_d2">'[1]truc tiep'!#REF!</definedName>
    <definedName name="cong_d3">'[1]truc tiep'!#REF!</definedName>
    <definedName name="cong_dl">'[1]truc tiep'!#REF!</definedName>
    <definedName name="cong_kcs">'[1]truc tiep'!#REF!</definedName>
    <definedName name="cong_nb">'[1]truc tiep'!#REF!</definedName>
    <definedName name="cong_ngio">'[1]truc tiep'!#REF!</definedName>
    <definedName name="cong_nv">'[1]truc tiep'!#REF!</definedName>
    <definedName name="cong_t3">'[1]truc tiep'!#REF!</definedName>
    <definedName name="cong_t4">'[1]truc tiep'!#REF!</definedName>
    <definedName name="cong_t5">'[1]truc tiep'!#REF!</definedName>
    <definedName name="cong_t6">'[1]truc tiep'!#REF!</definedName>
    <definedName name="cong_tc">'[1]truc tiep'!#REF!</definedName>
    <definedName name="cong_tm">'[1]truc tiep'!#REF!</definedName>
    <definedName name="cong_vs">'[1]truc tiep'!#REF!</definedName>
    <definedName name="cong_xh">'[1]truc tiep'!#REF!</definedName>
    <definedName name="COPLDC" localSheetId="0">#REF!</definedName>
    <definedName name="COPLDC">#REF!</definedName>
    <definedName name="data">#REF!</definedName>
    <definedName name="Data11">#REF!</definedName>
    <definedName name="Data41">#REF!</definedName>
    <definedName name="DCHINH" localSheetId="0">#REF!</definedName>
    <definedName name="DCHINH">#REF!</definedName>
    <definedName name="dcno">'[2]TSNO-DC'!$C$6:$H$76</definedName>
    <definedName name="Document_array">{"Book1"}</definedName>
    <definedName name="dsfd">[3]thl!$F$1:$F$65536</definedName>
    <definedName name="gica_bq">'[1]truc tiep'!#REF!</definedName>
    <definedName name="gica_bv">'[1]truc tiep'!#REF!</definedName>
    <definedName name="gica_ck">'[1]truc tiep'!#REF!</definedName>
    <definedName name="gica_d1">'[1]truc tiep'!#REF!</definedName>
    <definedName name="gica_d2">'[1]truc tiep'!#REF!</definedName>
    <definedName name="gica_d3">'[1]truc tiep'!#REF!</definedName>
    <definedName name="gica_dl">'[1]truc tiep'!#REF!</definedName>
    <definedName name="gica_kcs">'[1]truc tiep'!#REF!</definedName>
    <definedName name="gica_nb">'[1]truc tiep'!#REF!</definedName>
    <definedName name="gica_ngio">'[1]truc tiep'!#REF!</definedName>
    <definedName name="gica_nv">'[1]truc tiep'!#REF!</definedName>
    <definedName name="gica_t3">'[1]truc tiep'!#REF!</definedName>
    <definedName name="gica_t4">'[1]truc tiep'!#REF!</definedName>
    <definedName name="gica_t5">'[1]truc tiep'!#REF!</definedName>
    <definedName name="gica_t6">'[1]truc tiep'!#REF!</definedName>
    <definedName name="gica_tc">'[1]truc tiep'!#REF!</definedName>
    <definedName name="gica_tm">'[1]truc tiep'!#REF!</definedName>
    <definedName name="gica_vs">'[1]truc tiep'!#REF!</definedName>
    <definedName name="gica_xh">'[1]truc tiep'!#REF!</definedName>
    <definedName name="gio_bq">'[1]truc tiep'!#REF!</definedName>
    <definedName name="gio_d1">'[1]truc tiep'!#REF!</definedName>
    <definedName name="gio_d2">'[1]truc tiep'!#REF!</definedName>
    <definedName name="gio_d3">'[1]truc tiep'!#REF!</definedName>
    <definedName name="gio_dl">'[1]truc tiep'!#REF!</definedName>
    <definedName name="gio_kcs">'[1]truc tiep'!#REF!</definedName>
    <definedName name="gio_ngio">'[1]truc tiep'!#REF!</definedName>
    <definedName name="gio_t3">'[1]truc tiep'!#REF!</definedName>
    <definedName name="gio_t4">'[1]truc tiep'!#REF!</definedName>
    <definedName name="gio_t5">'[1]truc tiep'!#REF!</definedName>
    <definedName name="gio_t6">'[1]truc tiep'!#REF!</definedName>
    <definedName name="gio_vs">'[1]truc tiep'!#REF!</definedName>
    <definedName name="gio_xh">'[1]truc tiep'!#REF!</definedName>
    <definedName name="lanh_bq">'[1]truc tiep'!#REF!</definedName>
    <definedName name="lanh_bv">'[1]truc tiep'!#REF!</definedName>
    <definedName name="lanh_ck">'[1]truc tiep'!#REF!</definedName>
    <definedName name="lanh_d1">'[1]truc tiep'!#REF!</definedName>
    <definedName name="lanh_d2">'[1]truc tiep'!#REF!</definedName>
    <definedName name="lanh_d3">'[1]truc tiep'!#REF!</definedName>
    <definedName name="lanh_dl">'[1]truc tiep'!#REF!</definedName>
    <definedName name="lanh_kcs">'[1]truc tiep'!#REF!</definedName>
    <definedName name="lanh_nb">'[1]truc tiep'!#REF!</definedName>
    <definedName name="lanh_ngio">'[1]truc tiep'!#REF!</definedName>
    <definedName name="lanh_nv">'[1]truc tiep'!#REF!</definedName>
    <definedName name="lanh_t3">'[1]truc tiep'!#REF!</definedName>
    <definedName name="lanh_t4">'[1]truc tiep'!#REF!</definedName>
    <definedName name="lanh_t5">'[1]truc tiep'!#REF!</definedName>
    <definedName name="lanh_t6">'[1]truc tiep'!#REF!</definedName>
    <definedName name="lanh_tc">'[1]truc tiep'!#REF!</definedName>
    <definedName name="lanh_tm">'[1]truc tiep'!#REF!</definedName>
    <definedName name="lanh_vs">'[1]truc tiep'!#REF!</definedName>
    <definedName name="lanh_xh">'[1]truc tiep'!#REF!</definedName>
    <definedName name="lcb_bq">'[1]truc tiep'!#REF!</definedName>
    <definedName name="lcb_bv">'[1]truc tiep'!#REF!</definedName>
    <definedName name="lcb_ck">'[1]truc tiep'!#REF!</definedName>
    <definedName name="lcb_d1">'[1]truc tiep'!#REF!</definedName>
    <definedName name="lcb_d2">'[1]truc tiep'!#REF!</definedName>
    <definedName name="lcb_d3">'[1]truc tiep'!#REF!</definedName>
    <definedName name="lcb_dl">'[1]truc tiep'!#REF!</definedName>
    <definedName name="lcb_kcs">'[1]truc tiep'!#REF!</definedName>
    <definedName name="lcb_nb">'[1]truc tiep'!#REF!</definedName>
    <definedName name="lcb_ngio">'[1]truc tiep'!#REF!</definedName>
    <definedName name="lcb_nv">'[1]truc tiep'!#REF!</definedName>
    <definedName name="lcb_t3">'[1]truc tiep'!#REF!</definedName>
    <definedName name="lcb_t4">'[1]truc tiep'!#REF!</definedName>
    <definedName name="lcb_t5">'[1]truc tiep'!#REF!</definedName>
    <definedName name="lcb_t6">'[1]truc tiep'!#REF!</definedName>
    <definedName name="lcb_tc">'[1]truc tiep'!#REF!</definedName>
    <definedName name="lcb_tm">'[1]truc tiep'!#REF!</definedName>
    <definedName name="lcb_vs">'[1]truc tiep'!#REF!</definedName>
    <definedName name="lcb_xh">'[1]truc tiep'!#REF!</definedName>
    <definedName name="le_bq">'[1]truc tiep'!#REF!</definedName>
    <definedName name="le_bv">'[1]truc tiep'!#REF!</definedName>
    <definedName name="le_ck">'[1]truc tiep'!#REF!</definedName>
    <definedName name="le_d1">'[1]truc tiep'!#REF!</definedName>
    <definedName name="le_d2">'[1]truc tiep'!#REF!</definedName>
    <definedName name="le_d3">'[1]truc tiep'!#REF!</definedName>
    <definedName name="le_dl">'[1]truc tiep'!#REF!</definedName>
    <definedName name="le_kcs">'[1]truc tiep'!#REF!</definedName>
    <definedName name="le_nb">'[1]truc tiep'!#REF!</definedName>
    <definedName name="le_ngio">'[1]truc tiep'!#REF!</definedName>
    <definedName name="le_nv">'[1]truc tiep'!#REF!</definedName>
    <definedName name="le_t3">'[1]truc tiep'!#REF!</definedName>
    <definedName name="le_t4">'[1]truc tiep'!#REF!</definedName>
    <definedName name="le_t5">'[1]truc tiep'!#REF!</definedName>
    <definedName name="le_t6">'[1]truc tiep'!#REF!</definedName>
    <definedName name="le_tc">'[1]truc tiep'!#REF!</definedName>
    <definedName name="le_tm">'[1]truc tiep'!#REF!</definedName>
    <definedName name="le_vs">'[1]truc tiep'!#REF!</definedName>
    <definedName name="le_xh">'[1]truc tiep'!#REF!</definedName>
    <definedName name="nghi_bq">'[1]truc tiep'!#REF!</definedName>
    <definedName name="nghi_bv">'[1]truc tiep'!#REF!</definedName>
    <definedName name="nghi_ck">'[1]truc tiep'!#REF!</definedName>
    <definedName name="nghi_d1">'[1]truc tiep'!#REF!</definedName>
    <definedName name="nghi_d2">'[1]truc tiep'!#REF!</definedName>
    <definedName name="nghi_d3">'[1]truc tiep'!#REF!</definedName>
    <definedName name="nghi_dl">'[1]truc tiep'!#REF!</definedName>
    <definedName name="nghi_kcs">'[1]truc tiep'!#REF!</definedName>
    <definedName name="nghi_nb">'[1]truc tiep'!#REF!</definedName>
    <definedName name="nghi_ngio">'[1]truc tiep'!#REF!</definedName>
    <definedName name="nghi_nv">'[1]truc tiep'!#REF!</definedName>
    <definedName name="nghi_t3">'[1]truc tiep'!#REF!</definedName>
    <definedName name="nghi_t4">'[1]truc tiep'!#REF!</definedName>
    <definedName name="nghi_t5">'[1]truc tiep'!#REF!</definedName>
    <definedName name="nghi_t6">'[1]truc tiep'!#REF!</definedName>
    <definedName name="nghi_tc">'[1]truc tiep'!#REF!</definedName>
    <definedName name="nghi_tm">'[1]truc tiep'!#REF!</definedName>
    <definedName name="nghi_vs">'[1]truc tiep'!#REF!</definedName>
    <definedName name="nghi_xh">'[1]truc tiep'!#REF!</definedName>
    <definedName name="NOBSDC" localSheetId="0">#REF!</definedName>
    <definedName name="NOBSDC">#REF!</definedName>
    <definedName name="NOPLDC" localSheetId="0">#REF!</definedName>
    <definedName name="NOPLDC">#REF!</definedName>
    <definedName name="OLE_LINK2" localSheetId="1">CDKT!$T$98</definedName>
    <definedName name="_xlnm.Print_Area" localSheetId="1">CDKT!$A$1:$L$132</definedName>
    <definedName name="_xlnm.Print_Area" localSheetId="5">'KQKD theo nam'!$A$1:$L$104</definedName>
    <definedName name="_xlnm.Print_Area" localSheetId="4">LCTT!$A$1:$K$80</definedName>
    <definedName name="_xlnm.Print_Titles" localSheetId="1">CDKT!$1:$4</definedName>
    <definedName name="_xlnm.Print_Titles" localSheetId="4">LCTT!$1:$6</definedName>
    <definedName name="_xlnm.Print_Titles">#N/A</definedName>
    <definedName name="QUYLUONG">'[1]truc tiep'!#REF!</definedName>
    <definedName name="sad">[3]thl!$G$1:$G$65536</definedName>
    <definedName name="SCCR">#REF!</definedName>
    <definedName name="SCDT">#REF!</definedName>
    <definedName name="SDDIEUCHINH" localSheetId="0">#REF!</definedName>
    <definedName name="SDDIEUCHINH">#REF!</definedName>
    <definedName name="Sheet1">#REF!</definedName>
    <definedName name="SOD">[4]BDMTK!$F$2:$F$65536</definedName>
    <definedName name="sp_bq">'[1]truc tiep'!#REF!</definedName>
    <definedName name="sp_bv">'[1]truc tiep'!#REF!</definedName>
    <definedName name="sp_ck">'[1]truc tiep'!#REF!</definedName>
    <definedName name="sp_d1">'[1]truc tiep'!#REF!</definedName>
    <definedName name="sp_d2">'[1]truc tiep'!#REF!</definedName>
    <definedName name="sp_d3">'[1]truc tiep'!#REF!</definedName>
    <definedName name="sp_dl">'[1]truc tiep'!#REF!</definedName>
    <definedName name="sp_kcs">'[1]truc tiep'!#REF!</definedName>
    <definedName name="sp_nb">'[1]truc tiep'!#REF!</definedName>
    <definedName name="sp_ngio">'[1]truc tiep'!#REF!</definedName>
    <definedName name="sp_nv">'[1]truc tiep'!#REF!</definedName>
    <definedName name="sp_t3">'[1]truc tiep'!#REF!</definedName>
    <definedName name="sp_t4">'[1]truc tiep'!#REF!</definedName>
    <definedName name="sp_t5">'[1]truc tiep'!#REF!</definedName>
    <definedName name="sp_t6">'[1]truc tiep'!#REF!</definedName>
    <definedName name="sp_tc">'[1]truc tiep'!#REF!</definedName>
    <definedName name="sp_tm">'[1]truc tiep'!#REF!</definedName>
    <definedName name="sp_vs">'[1]truc tiep'!#REF!</definedName>
    <definedName name="sp_xh">'[1]truc tiep'!#REF!</definedName>
    <definedName name="tentk" localSheetId="0">#REF!</definedName>
    <definedName name="tentk">#REF!</definedName>
    <definedName name="thgian_bq">'[1]truc tiep'!#REF!</definedName>
    <definedName name="thgian_bv">'[1]truc tiep'!#REF!</definedName>
    <definedName name="thgian_ck">'[1]truc tiep'!#REF!</definedName>
    <definedName name="thgian_d1">'[1]truc tiep'!#REF!</definedName>
    <definedName name="thgian_d2">'[1]truc tiep'!#REF!</definedName>
    <definedName name="thgian_d3">'[1]truc tiep'!#REF!</definedName>
    <definedName name="thgian_dl">'[1]truc tiep'!#REF!</definedName>
    <definedName name="thgian_kcs">'[1]truc tiep'!#REF!</definedName>
    <definedName name="thgian_nb">'[1]truc tiep'!#REF!</definedName>
    <definedName name="thgian_ngio">'[1]truc tiep'!#REF!</definedName>
    <definedName name="thgian_nv">'[1]truc tiep'!#REF!</definedName>
    <definedName name="thgian_t3">'[1]truc tiep'!#REF!</definedName>
    <definedName name="thgian_t4">'[1]truc tiep'!#REF!</definedName>
    <definedName name="thgian_t5">'[1]truc tiep'!#REF!</definedName>
    <definedName name="thgian_t6">'[1]truc tiep'!#REF!</definedName>
    <definedName name="thgian_tc">'[1]truc tiep'!#REF!</definedName>
    <definedName name="thgian_tm">'[1]truc tiep'!#REF!</definedName>
    <definedName name="thgian_vs">'[1]truc tiep'!#REF!</definedName>
    <definedName name="thgian_xh">'[1]truc tiep'!#REF!</definedName>
    <definedName name="thgio_bq">'[1]truc tiep'!#REF!</definedName>
    <definedName name="thgio_bv">'[1]truc tiep'!#REF!</definedName>
    <definedName name="thgio_ck">'[1]truc tiep'!#REF!</definedName>
    <definedName name="thgio_d1">'[1]truc tiep'!#REF!</definedName>
    <definedName name="thgio_d2">'[1]truc tiep'!#REF!</definedName>
    <definedName name="thgio_d3">'[1]truc tiep'!#REF!</definedName>
    <definedName name="thgio_dl">'[1]truc tiep'!#REF!</definedName>
    <definedName name="thgio_kcs">'[1]truc tiep'!#REF!</definedName>
    <definedName name="thgio_nb">'[1]truc tiep'!#REF!</definedName>
    <definedName name="thgio_ngio">'[1]truc tiep'!#REF!</definedName>
    <definedName name="thgio_nv">'[1]truc tiep'!#REF!</definedName>
    <definedName name="thgio_t3">'[1]truc tiep'!#REF!</definedName>
    <definedName name="thgio_t4">'[1]truc tiep'!#REF!</definedName>
    <definedName name="thgio_t5">'[1]truc tiep'!#REF!</definedName>
    <definedName name="thgio_t6">'[1]truc tiep'!#REF!</definedName>
    <definedName name="thgio_tc">'[1]truc tiep'!#REF!</definedName>
    <definedName name="thgio_tm">'[1]truc tiep'!#REF!</definedName>
    <definedName name="thgio_vs">'[1]truc tiep'!#REF!</definedName>
    <definedName name="thgio_xh">'[1]truc tiep'!#REF!</definedName>
    <definedName name="THLCO" localSheetId="0">#REF!</definedName>
    <definedName name="THLCO">#REF!</definedName>
    <definedName name="THLNO" localSheetId="0">#REF!</definedName>
    <definedName name="THLNO">#REF!</definedName>
    <definedName name="THLTK" localSheetId="0">#REF!</definedName>
    <definedName name="THLTK">#REF!</definedName>
    <definedName name="TK331APC">#REF!</definedName>
    <definedName name="TK331CB">#REF!</definedName>
    <definedName name="TK331GT">#REF!</definedName>
    <definedName name="TK331K">#REF!</definedName>
    <definedName name="TK331KH">#REF!</definedName>
    <definedName name="TK331MT">#REF!</definedName>
    <definedName name="TK331NT">#REF!</definedName>
    <definedName name="TK331PA">#REF!</definedName>
    <definedName name="TK331PACIFIC">#REF!</definedName>
    <definedName name="tk331PD">#REF!</definedName>
    <definedName name="TK331THN">#REF!</definedName>
    <definedName name="tk331TKN">#REF!</definedName>
    <definedName name="TK331VT">#REF!</definedName>
    <definedName name="tk3338TTNCN">#REF!</definedName>
    <definedName name="tk3388K">#REF!</definedName>
    <definedName name="tnh_bq">'[1]truc tiep'!#REF!</definedName>
    <definedName name="tnh_bv">'[1]truc tiep'!#REF!</definedName>
    <definedName name="tnh_ck">'[1]truc tiep'!#REF!</definedName>
    <definedName name="tnh_d1">'[1]truc tiep'!#REF!</definedName>
    <definedName name="tnh_d2">'[1]truc tiep'!#REF!</definedName>
    <definedName name="tnh_d3">'[1]truc tiep'!#REF!</definedName>
    <definedName name="tnh_dl">'[1]truc tiep'!#REF!</definedName>
    <definedName name="tnh_kcs">'[1]truc tiep'!#REF!</definedName>
    <definedName name="tnh_nb">'[1]truc tiep'!#REF!</definedName>
    <definedName name="tnh_ngio">'[1]truc tiep'!#REF!</definedName>
    <definedName name="tnh_nv">'[1]truc tiep'!#REF!</definedName>
    <definedName name="tnh_t3">'[1]truc tiep'!#REF!</definedName>
    <definedName name="tnh_t4">'[1]truc tiep'!#REF!</definedName>
    <definedName name="tnh_t5">'[1]truc tiep'!#REF!</definedName>
    <definedName name="tnh_t6">'[1]truc tiep'!#REF!</definedName>
    <definedName name="tnh_tc">'[1]truc tiep'!#REF!</definedName>
    <definedName name="tnh_tm">'[1]truc tiep'!#REF!</definedName>
    <definedName name="tnh_vs">'[1]truc tiep'!#REF!</definedName>
    <definedName name="tnh_xh">'[1]truc tiep'!#REF!</definedName>
    <definedName name="TSVAO0">#REF!</definedName>
    <definedName name="xh_bq">'[1]truc tiep'!#REF!</definedName>
    <definedName name="xh_bv">'[1]truc tiep'!#REF!</definedName>
    <definedName name="xh_ck">'[1]truc tiep'!#REF!</definedName>
    <definedName name="xh_d1">'[1]truc tiep'!#REF!</definedName>
    <definedName name="xh_d2">'[1]truc tiep'!#REF!</definedName>
    <definedName name="xh_d3">'[1]truc tiep'!#REF!</definedName>
    <definedName name="xh_dl">'[1]truc tiep'!#REF!</definedName>
    <definedName name="xh_kcs">'[1]truc tiep'!#REF!</definedName>
    <definedName name="xh_nb">'[1]truc tiep'!#REF!</definedName>
    <definedName name="xh_ngio">'[1]truc tiep'!#REF!</definedName>
    <definedName name="xh_nv">'[1]truc tiep'!#REF!</definedName>
    <definedName name="xh_t3">'[1]truc tiep'!#REF!</definedName>
    <definedName name="xh_t4">'[1]truc tiep'!#REF!</definedName>
    <definedName name="xh_t5">'[1]truc tiep'!#REF!</definedName>
    <definedName name="xh_t6">'[1]truc tiep'!#REF!</definedName>
    <definedName name="xh_tc">'[1]truc tiep'!#REF!</definedName>
    <definedName name="xh_tm">'[1]truc tiep'!#REF!</definedName>
    <definedName name="xh_vs">'[1]truc tiep'!#REF!</definedName>
    <definedName name="xh_xh">'[1]truc tiep'!#REF!</definedName>
    <definedName name="Y">{"Book1"}</definedName>
    <definedName name="yt_bq">'[1]truc tiep'!#REF!</definedName>
    <definedName name="yt_bv">'[1]truc tiep'!#REF!</definedName>
    <definedName name="yt_ck">'[1]truc tiep'!#REF!</definedName>
    <definedName name="yt_d1">'[1]truc tiep'!#REF!</definedName>
    <definedName name="yt_d2">'[1]truc tiep'!#REF!</definedName>
    <definedName name="yt_d3">'[1]truc tiep'!#REF!</definedName>
    <definedName name="yt_dl">'[1]truc tiep'!#REF!</definedName>
    <definedName name="yt_kcs">'[1]truc tiep'!#REF!</definedName>
    <definedName name="yt_nb">'[1]truc tiep'!#REF!</definedName>
    <definedName name="yt_ngio">'[1]truc tiep'!#REF!</definedName>
    <definedName name="yt_nv">'[1]truc tiep'!#REF!</definedName>
    <definedName name="yt_t3">'[1]truc tiep'!#REF!</definedName>
    <definedName name="yt_t4">'[1]truc tiep'!#REF!</definedName>
    <definedName name="yt_t5">'[1]truc tiep'!#REF!</definedName>
    <definedName name="yt_t6">'[1]truc tiep'!#REF!</definedName>
    <definedName name="yt_tc">'[1]truc tiep'!#REF!</definedName>
    <definedName name="yt_tm">'[1]truc tiep'!#REF!</definedName>
    <definedName name="yt_vs">'[1]truc tiep'!#REF!</definedName>
    <definedName name="yt_xh">'[1]truc tiep'!#REF!</definedName>
  </definedNames>
  <calcPr calcId="124519"/>
</workbook>
</file>

<file path=xl/calcChain.xml><?xml version="1.0" encoding="utf-8"?>
<calcChain xmlns="http://schemas.openxmlformats.org/spreadsheetml/2006/main">
  <c r="I18" i="10"/>
  <c r="I52"/>
  <c r="I11"/>
  <c r="J109" i="7"/>
  <c r="J22"/>
  <c r="J9"/>
  <c r="J53"/>
  <c r="J10" i="9"/>
  <c r="I16" i="10"/>
  <c r="I26" s="1"/>
  <c r="K16"/>
  <c r="K26" s="1"/>
  <c r="I55"/>
  <c r="K36"/>
  <c r="K55"/>
  <c r="I36"/>
  <c r="J36"/>
  <c r="J16"/>
  <c r="J26" s="1"/>
  <c r="J56" s="1"/>
  <c r="J59" s="1"/>
  <c r="J59" i="7"/>
  <c r="J93"/>
  <c r="J105"/>
  <c r="J92"/>
  <c r="J116"/>
  <c r="K129"/>
  <c r="K115" s="1"/>
  <c r="L129"/>
  <c r="J129"/>
  <c r="J115" s="1"/>
  <c r="K116"/>
  <c r="L116"/>
  <c r="L115" s="1"/>
  <c r="K105"/>
  <c r="L105"/>
  <c r="K93"/>
  <c r="L93"/>
  <c r="K92"/>
  <c r="L92"/>
  <c r="J66"/>
  <c r="K52"/>
  <c r="L52"/>
  <c r="J52"/>
  <c r="L71"/>
  <c r="K71"/>
  <c r="J71"/>
  <c r="J45" s="1"/>
  <c r="K45"/>
  <c r="L45"/>
  <c r="J8"/>
  <c r="J7" s="1"/>
  <c r="J11"/>
  <c r="J14"/>
  <c r="J21"/>
  <c r="J24"/>
  <c r="K24"/>
  <c r="L24"/>
  <c r="K21"/>
  <c r="L21"/>
  <c r="K14"/>
  <c r="L14"/>
  <c r="K11"/>
  <c r="L11"/>
  <c r="K8"/>
  <c r="L8"/>
  <c r="K7"/>
  <c r="K75" s="1"/>
  <c r="L7"/>
  <c r="L75" s="1"/>
  <c r="F10" i="20"/>
  <c r="F12" s="1"/>
  <c r="F18" s="1"/>
  <c r="E10"/>
  <c r="E12" s="1"/>
  <c r="E18" s="1"/>
  <c r="E21"/>
  <c r="F21"/>
  <c r="F24"/>
  <c r="G10"/>
  <c r="G12"/>
  <c r="G18" s="1"/>
  <c r="G22" s="1"/>
  <c r="G25" s="1"/>
  <c r="G21"/>
  <c r="D10"/>
  <c r="D12" s="1"/>
  <c r="D18" s="1"/>
  <c r="D22" s="1"/>
  <c r="D25" s="1"/>
  <c r="D21"/>
  <c r="L10" i="9"/>
  <c r="J75" i="7" l="1"/>
  <c r="E22" i="20"/>
  <c r="E25" s="1"/>
  <c r="L132" i="7"/>
  <c r="I56" i="10"/>
  <c r="I59" s="1"/>
  <c r="F22" i="20"/>
  <c r="F25" s="1"/>
  <c r="K132" i="7"/>
  <c r="K56" i="10"/>
  <c r="K59" s="1"/>
  <c r="J132" i="7"/>
</calcChain>
</file>

<file path=xl/sharedStrings.xml><?xml version="1.0" encoding="utf-8"?>
<sst xmlns="http://schemas.openxmlformats.org/spreadsheetml/2006/main" count="531" uniqueCount="408">
  <si>
    <t>Đơn vị tính là Đồng Việt Nam ngoại trừ có ghi chú khác</t>
  </si>
  <si>
    <t>133</t>
  </si>
  <si>
    <t>337</t>
  </si>
  <si>
    <t>134</t>
  </si>
  <si>
    <t>135</t>
  </si>
  <si>
    <t>158</t>
  </si>
  <si>
    <t>334</t>
  </si>
  <si>
    <t>152</t>
  </si>
  <si>
    <t>154</t>
  </si>
  <si>
    <t>333</t>
  </si>
  <si>
    <t>211</t>
  </si>
  <si>
    <t>212</t>
  </si>
  <si>
    <t>213</t>
  </si>
  <si>
    <t>218</t>
  </si>
  <si>
    <t>219</t>
  </si>
  <si>
    <t>222</t>
  </si>
  <si>
    <t>223</t>
  </si>
  <si>
    <t>225</t>
  </si>
  <si>
    <t>226</t>
  </si>
  <si>
    <t>228</t>
  </si>
  <si>
    <t>229</t>
  </si>
  <si>
    <t>241</t>
  </si>
  <si>
    <t>230</t>
  </si>
  <si>
    <t>242</t>
  </si>
  <si>
    <t>221</t>
  </si>
  <si>
    <t>251</t>
  </si>
  <si>
    <t>252</t>
  </si>
  <si>
    <t>258</t>
  </si>
  <si>
    <t>259</t>
  </si>
  <si>
    <t>261</t>
  </si>
  <si>
    <t>262</t>
  </si>
  <si>
    <t>268</t>
  </si>
  <si>
    <t>331</t>
  </si>
  <si>
    <t>335</t>
  </si>
  <si>
    <t>336</t>
  </si>
  <si>
    <t>319</t>
  </si>
  <si>
    <t>320</t>
  </si>
  <si>
    <t>332</t>
  </si>
  <si>
    <t>338</t>
  </si>
  <si>
    <t>411</t>
  </si>
  <si>
    <t>412</t>
  </si>
  <si>
    <t>413</t>
  </si>
  <si>
    <t>419</t>
  </si>
  <si>
    <t>414</t>
  </si>
  <si>
    <t>415</t>
  </si>
  <si>
    <t>416</t>
  </si>
  <si>
    <t>417</t>
  </si>
  <si>
    <t>418</t>
  </si>
  <si>
    <t>421</t>
  </si>
  <si>
    <t>420</t>
  </si>
  <si>
    <t>432</t>
  </si>
  <si>
    <t>433</t>
  </si>
  <si>
    <t>01</t>
  </si>
  <si>
    <t>02</t>
  </si>
  <si>
    <t>11</t>
  </si>
  <si>
    <t>24</t>
  </si>
  <si>
    <t>25</t>
  </si>
  <si>
    <t>21</t>
  </si>
  <si>
    <t>31</t>
  </si>
  <si>
    <t>22</t>
  </si>
  <si>
    <t>32</t>
  </si>
  <si>
    <t>51</t>
  </si>
  <si>
    <t>52</t>
  </si>
  <si>
    <t xml:space="preserve">BẢNG CÂN ĐỐI KẾ TOÁN </t>
  </si>
  <si>
    <t>TÀI SẢN</t>
  </si>
  <si>
    <t>Mã số</t>
  </si>
  <si>
    <t>Số cuối kỳ
 đơn vị</t>
  </si>
  <si>
    <t>Kiểm toán điều chỉnh</t>
  </si>
  <si>
    <t>Th. minh</t>
  </si>
  <si>
    <t>A. TÀI SẢN NGẮN HẠN</t>
  </si>
  <si>
    <t>I. Tiền và các khoản tương đương tiền</t>
  </si>
  <si>
    <t>1. Tiền</t>
  </si>
  <si>
    <t>2. Các khoản tương đương tiền</t>
  </si>
  <si>
    <t>II. Các khoản đầu tư tài chính ngắn hạn</t>
  </si>
  <si>
    <t>1. Đầu tư ngắn hạn</t>
  </si>
  <si>
    <t>2. Dự phòng giảm giá chứng khoán đầu tư ngắn hạn</t>
  </si>
  <si>
    <t>III. Các khoản phải thu</t>
  </si>
  <si>
    <t>1. Phải thu khách hàng</t>
  </si>
  <si>
    <t>2. Trả trước cho người bán</t>
  </si>
  <si>
    <t>3. Phải thu nội bộ</t>
  </si>
  <si>
    <t>4. Phải thu theo tiến độ kế hoạch hợp đồng xây dựng</t>
  </si>
  <si>
    <t>5. Các khoản phải thu khác</t>
  </si>
  <si>
    <t>6. Dự phòng các khoản phải thu khó đòi</t>
  </si>
  <si>
    <t>IV. Hàng tồn kho</t>
  </si>
  <si>
    <t>1. Hàng tồn kho</t>
  </si>
  <si>
    <t>2. Dự phòng giảm giá hàng tồn kho</t>
  </si>
  <si>
    <t>V. Tài sản ngắn hạn khác</t>
  </si>
  <si>
    <t>1. Chi phí trả trước ngắn hạn</t>
  </si>
  <si>
    <t>2. Thuế GTGT được khấu trừ</t>
  </si>
  <si>
    <t>3. Thuế và các khoản khác phải thu Nhà nước</t>
  </si>
  <si>
    <t>4. Tài sản ngắn hạn khác</t>
  </si>
  <si>
    <t>B. TÀI SẢN DÀI HẠN</t>
  </si>
  <si>
    <t>I. Các khoản phải thu dài hạn</t>
  </si>
  <si>
    <t>210</t>
  </si>
  <si>
    <t>1. Phải thu dài hạn của khách hàng</t>
  </si>
  <si>
    <t>2. Vốn kinh doanh ở các đơn vị trực thuộc</t>
  </si>
  <si>
    <t xml:space="preserve">3. Phải thu dài hạn nội bộ </t>
  </si>
  <si>
    <t>4. Phải thu dài hạn khác</t>
  </si>
  <si>
    <t>5. Dự phòng phải thu dài hạn khó đòi</t>
  </si>
  <si>
    <t>II. Tài sản cố định</t>
  </si>
  <si>
    <t>220</t>
  </si>
  <si>
    <t>1. TSCĐ hữu hình</t>
  </si>
  <si>
    <t>+ Nguyên giá</t>
  </si>
  <si>
    <t>+ Giá trị hao mòn lũy kế</t>
  </si>
  <si>
    <t>2. TSCĐ thuê tài chính</t>
  </si>
  <si>
    <t>224</t>
  </si>
  <si>
    <t>3. TSCĐ vô hình</t>
  </si>
  <si>
    <t>227</t>
  </si>
  <si>
    <t>4. Chi phí xây dựng cơ bản dở dang</t>
  </si>
  <si>
    <t>III. Bất động sản đầu tư</t>
  </si>
  <si>
    <t>240</t>
  </si>
  <si>
    <t>IV. Các khoản đầu tư tài chính dài hạn</t>
  </si>
  <si>
    <t>250</t>
  </si>
  <si>
    <t>1. Đầu tư vào công ty con</t>
  </si>
  <si>
    <t>2. Đầu tư vào công ty liên kết, liên doanh</t>
  </si>
  <si>
    <t>3. Đầu tư dài hạn khác</t>
  </si>
  <si>
    <t>4. Dự phòng giảm giá chứng khoán đầu tư dài hạn</t>
  </si>
  <si>
    <t>V. Tài sản dài hạn khác</t>
  </si>
  <si>
    <t>260</t>
  </si>
  <si>
    <t>1. Chi phí trả trước dài hạn</t>
  </si>
  <si>
    <t>2. Tài sản thuế thu nhập hoãn lại</t>
  </si>
  <si>
    <t>3. Tài sản dài hạn khác</t>
  </si>
  <si>
    <t>TỔNG CỘNG TÀI SẢN</t>
  </si>
  <si>
    <t>270</t>
  </si>
  <si>
    <t>NGUỒN VỐN</t>
  </si>
  <si>
    <t>A. NỢ PHẢI TRẢ</t>
  </si>
  <si>
    <t>I. Nợ ngắn hạn</t>
  </si>
  <si>
    <t>1. Vay và nợ ngắn hạn</t>
  </si>
  <si>
    <t>2. Phải trả người bán</t>
  </si>
  <si>
    <t>3. Người mua trả tiền trước</t>
  </si>
  <si>
    <t>4. Thuế và các khoản phải nộp Nhà nước</t>
  </si>
  <si>
    <t>5. Phải trả người lao động</t>
  </si>
  <si>
    <t>6. Chi phí phải trả</t>
  </si>
  <si>
    <t>7. Phải trả nội bộ</t>
  </si>
  <si>
    <t>8. Phải trả theo tiến độ kế hoạch hợp đồng xây dựng</t>
  </si>
  <si>
    <t>9. Các khoản phải trả, phải nộp ngắn hạn khác</t>
  </si>
  <si>
    <t>10. Dự phòng phải trả ngắn hạn</t>
  </si>
  <si>
    <t>II. Nợ dài hạn</t>
  </si>
  <si>
    <t>330</t>
  </si>
  <si>
    <t xml:space="preserve">1. Phải trả dài hạn người bán </t>
  </si>
  <si>
    <t>2. Phải trả dài hạn nội bộ</t>
  </si>
  <si>
    <t>3. Phải trả dài hạn khác</t>
  </si>
  <si>
    <t>4. Vay và nợ dài hạn</t>
  </si>
  <si>
    <t xml:space="preserve">5. Thuế thu nhập hoãn lại phải trả </t>
  </si>
  <si>
    <t>7. Dự phòng phải trả dài hạn</t>
  </si>
  <si>
    <t>B.VỐN CHỦ SỞ HỮU</t>
  </si>
  <si>
    <t>1. Vốn đầu tư của chủ sở hữu</t>
  </si>
  <si>
    <t>2. Thặng dư vốn cổ phần</t>
  </si>
  <si>
    <t>3. Vốn khác của chủ sở hữu</t>
  </si>
  <si>
    <t>5. Chênh lệch đánh giá lại tài sản</t>
  </si>
  <si>
    <t>6. Chênh lệch tỷ giá hối đoái</t>
  </si>
  <si>
    <t xml:space="preserve">7. Quỹ đầu tư phát triển </t>
  </si>
  <si>
    <t>8. Quỹ dự phòng tài chính</t>
  </si>
  <si>
    <t>9. Quỹ khác thuộc vốn chủ sở hữu</t>
  </si>
  <si>
    <t>10. Lợi nhuận chưa phân phối</t>
  </si>
  <si>
    <t>11. Nguồn vốn đầu tư XDCB</t>
  </si>
  <si>
    <t>430</t>
  </si>
  <si>
    <t>TỔNG CỘNG NGUỒN VỐN</t>
  </si>
  <si>
    <t xml:space="preserve"> CHỈ TIÊU NGOÀI BẢNG CÂN ĐỐI KẾ TOÁN</t>
  </si>
  <si>
    <t xml:space="preserve"> 1. Tài sản thuê ngoài</t>
  </si>
  <si>
    <t xml:space="preserve"> 2. Vật tư, hàng hóa nhận giữ hộ, nhận gia công</t>
  </si>
  <si>
    <t xml:space="preserve"> 3. Hàng hóa nhận bán hộ, nhận ký gửi</t>
  </si>
  <si>
    <t xml:space="preserve"> 4. Nợ khó đòi đã xử lý</t>
  </si>
  <si>
    <t xml:space="preserve"> 5. Ngoại tệ các loại</t>
  </si>
  <si>
    <t xml:space="preserve"> 6. Dự toán chi sự nghiệp, dự án</t>
  </si>
  <si>
    <t xml:space="preserve">BÁO CÁO KẾT QUẢ HOẠT ĐỘNG KINH DOANH </t>
  </si>
  <si>
    <t>CHỈ TIÊU</t>
  </si>
  <si>
    <t>Năm nay</t>
  </si>
  <si>
    <t>Kiểm toán D/C</t>
  </si>
  <si>
    <t>1. Doanh thu bán hàng và cung cấp dịch vụ</t>
  </si>
  <si>
    <t>3. Doanh thu thuần về bán hàng và cung cấp dịch vụ</t>
  </si>
  <si>
    <t>10</t>
  </si>
  <si>
    <t>4. Giá vốn hàng bán</t>
  </si>
  <si>
    <t>5. Lợi nhuận gộp về bán hàng và cung cấp dịch vụ</t>
  </si>
  <si>
    <t>20</t>
  </si>
  <si>
    <t>6. Doanh thu hoạt động tài chính</t>
  </si>
  <si>
    <t>7. Chi phí tài chính</t>
  </si>
  <si>
    <t>trong đó, chi phí lãi vay</t>
  </si>
  <si>
    <t>23</t>
  </si>
  <si>
    <t>8. Chi phí bán hàng</t>
  </si>
  <si>
    <t>9. Chi phí quản lý doanh nghiệp</t>
  </si>
  <si>
    <t xml:space="preserve">10. </t>
  </si>
  <si>
    <t>Lợi nhuận thuần từ hoạt động kinh doanh</t>
  </si>
  <si>
    <t>30</t>
  </si>
  <si>
    <t>11. Thu nhập khác</t>
  </si>
  <si>
    <t>12. Chi phí khác</t>
  </si>
  <si>
    <t xml:space="preserve">13. Lợi nhuận khác </t>
  </si>
  <si>
    <t>40</t>
  </si>
  <si>
    <t xml:space="preserve">14. Tổng lợi nhuận kế toán trước thuế </t>
  </si>
  <si>
    <t>50</t>
  </si>
  <si>
    <t>15. Chi phí thuế TNDN hiện hành</t>
  </si>
  <si>
    <t>16. Chi phí thuế TNDN hoãn lại</t>
  </si>
  <si>
    <t>17. Lợi nhuận sau thuế thu nhập doanh nghiệp</t>
  </si>
  <si>
    <t>60</t>
  </si>
  <si>
    <t>70</t>
  </si>
  <si>
    <t>31/12/1997</t>
  </si>
  <si>
    <t>I.</t>
  </si>
  <si>
    <t>LƯU CHUYỂN TIỀN TỆ TỪ HOẠT ĐỘNG SXKD</t>
  </si>
  <si>
    <t>1.</t>
  </si>
  <si>
    <t>Lợi nhuận trước thuế</t>
  </si>
  <si>
    <t>2.</t>
  </si>
  <si>
    <t>Điều chỉnh cho các khoản</t>
  </si>
  <si>
    <t>Khấu hao tài sản cố định</t>
  </si>
  <si>
    <t>Các khoản dự phòng</t>
  </si>
  <si>
    <t>03</t>
  </si>
  <si>
    <t>Lãi, lỗ chênh lệch tỷ giá hối đoái chưa thực hiện</t>
  </si>
  <si>
    <t>04</t>
  </si>
  <si>
    <t>Lãi, lỗ từ hoạt động đầu tư</t>
  </si>
  <si>
    <t>05</t>
  </si>
  <si>
    <t>Chi phí lãi vay</t>
  </si>
  <si>
    <t>06</t>
  </si>
  <si>
    <t>3.</t>
  </si>
  <si>
    <t xml:space="preserve">Lợi nhuận từ hoạt động kinh doanh trước </t>
  </si>
  <si>
    <t>08</t>
  </si>
  <si>
    <t>những thay đổi vốn lưu động</t>
  </si>
  <si>
    <t>Tăng, giảm các khoản phải thu</t>
  </si>
  <si>
    <t>09</t>
  </si>
  <si>
    <t>Tăng, giảm hàng tồn kho</t>
  </si>
  <si>
    <t>Tăng, giảm các khoản phải trả (không kể lãi vay phải trả, thuế thu nhập phải nộp)</t>
  </si>
  <si>
    <t xml:space="preserve">Tăng giảm chi phí trả trước </t>
  </si>
  <si>
    <t>12</t>
  </si>
  <si>
    <t>Tiền lãi vay đã trả</t>
  </si>
  <si>
    <t>13</t>
  </si>
  <si>
    <t>Tiền thuế thu nhập doanh nghiệp đã nộp</t>
  </si>
  <si>
    <t>14</t>
  </si>
  <si>
    <t>Tiền thu khác từ hoạt động kinh doanh</t>
  </si>
  <si>
    <t>15</t>
  </si>
  <si>
    <t>Tiền chi khác từ hoạt kinh doanh</t>
  </si>
  <si>
    <t>16</t>
  </si>
  <si>
    <t xml:space="preserve">Lưu chuyển tiền thuần từ hoạt động sản </t>
  </si>
  <si>
    <t>xuất, kinh doanh</t>
  </si>
  <si>
    <t>II.</t>
  </si>
  <si>
    <t>LƯU CHUYỂN TIỀN TỪ HOẠT ĐỘNG ĐẦU TƯ</t>
  </si>
  <si>
    <t>Tiền chi để mua sắm, xây dựng TSCĐ và các tài sản dài hạn khác</t>
  </si>
  <si>
    <t>Tiền thu từ thanh lý, nhượng bán TSCĐ và các tài sản dài hạn khác</t>
  </si>
  <si>
    <t>Tiền chi cho vay, mua các công cụ nợ của các đơn vị khác</t>
  </si>
  <si>
    <t>4.</t>
  </si>
  <si>
    <t>Tiền thu hồi cho vay, bán lại các công cụ nợ của đơn vị khác</t>
  </si>
  <si>
    <t>Tiền chi đầu tư góp vốn vào đơn vị khác</t>
  </si>
  <si>
    <t>6.</t>
  </si>
  <si>
    <t>Tiền thu hồi đầu tư góp vốn vào đơn vị khác</t>
  </si>
  <si>
    <t>26</t>
  </si>
  <si>
    <t>7.</t>
  </si>
  <si>
    <t>Tiền thu lãi cho vay, cổ tức và lợi nhuận được chia</t>
  </si>
  <si>
    <t>27</t>
  </si>
  <si>
    <t>Lưu chuyển tiền thuần từ hoạt động đầu tư</t>
  </si>
  <si>
    <t>III.</t>
  </si>
  <si>
    <t>LƯU CHUYỂN TIỀN TỪ HOẠT ĐỘNG TÀI CHÍNH</t>
  </si>
  <si>
    <t>Tiền thu từ phát hành cổ phiếu, nhận vốn góp của chủ sở hữu</t>
  </si>
  <si>
    <t>Tiền chi trả vốn góp cho các chủ sở hữu, mua lại cổ phiếu của doanh nghiệp đã phát hành</t>
  </si>
  <si>
    <t>Tiền vay ngắn hạn, dài hạn nhận được</t>
  </si>
  <si>
    <t>33</t>
  </si>
  <si>
    <t>Tiền chi trả nợ gốc vay</t>
  </si>
  <si>
    <t>34</t>
  </si>
  <si>
    <t>5.</t>
  </si>
  <si>
    <t>Tiền chi trả nợ thuê tài chính</t>
  </si>
  <si>
    <t>35</t>
  </si>
  <si>
    <t>Cổ tức, lợi nhuận đã trả cho chủ sở hữu</t>
  </si>
  <si>
    <t>36</t>
  </si>
  <si>
    <t>Lưu chuyển tiền thuần từ hoạt động tài chính</t>
  </si>
  <si>
    <t>Tiền và tương đương tiền đầu kỳ</t>
  </si>
  <si>
    <t>Ảnh hưởng của thay đổi tỷ giá hối đoái quy đổi ngoại tệ</t>
  </si>
  <si>
    <t>61</t>
  </si>
  <si>
    <t>440</t>
  </si>
  <si>
    <t>B/S</t>
  </si>
  <si>
    <t>Điều chỉnh</t>
  </si>
  <si>
    <t>Tiền</t>
  </si>
  <si>
    <t>MỤC LỤC</t>
  </si>
  <si>
    <t>Trang</t>
  </si>
  <si>
    <t>1 - 2</t>
  </si>
  <si>
    <t>3</t>
  </si>
  <si>
    <t xml:space="preserve">Báo cáo kết quả hoạt động kinh doanh  </t>
  </si>
  <si>
    <t>8</t>
  </si>
  <si>
    <t xml:space="preserve">Báo cáo lưu chuyển tiền tệ   </t>
  </si>
  <si>
    <t>Thuyết minh báo cáo tài chính</t>
  </si>
  <si>
    <t xml:space="preserve">        </t>
  </si>
  <si>
    <t>Tổng cộng</t>
  </si>
  <si>
    <t>Tổng lợi nhuận kế tóan sau thuế (1)</t>
  </si>
  <si>
    <t>Quỹ dự phòng tài chính (2) = (1)*10%</t>
  </si>
  <si>
    <t>Quỹ đầu tư phát triển {(3) = [(1)-(2)}]*30%</t>
  </si>
  <si>
    <t>Quỹ khen thưởng BQL Công ty  {(5) = [(1)-(2)]*5%</t>
  </si>
  <si>
    <t>Lợi nhuận còn lại chưa phân phối {(6) = (1)-(2)-(3)-(4)-(5)</t>
  </si>
  <si>
    <t>Năm 2008</t>
  </si>
  <si>
    <t>Năm 2007</t>
  </si>
  <si>
    <t>Bút toán</t>
  </si>
  <si>
    <t>Quỹ khen thưởng phúc lợi {(4) = [(1)-(2)]*20%}</t>
  </si>
  <si>
    <t>Đơn vị đã trích trong 2008</t>
  </si>
  <si>
    <t>Quỹ khen thưởng phúc lợi = (4)+(5)</t>
  </si>
  <si>
    <t>Lncppdau nam</t>
  </si>
  <si>
    <t>Kqhdkd</t>
  </si>
  <si>
    <t>Ln de phan phoi</t>
  </si>
  <si>
    <t>PP loi nhuan</t>
  </si>
  <si>
    <t>Ln 31/12/2008</t>
  </si>
  <si>
    <t>Lấy từ B/S</t>
  </si>
  <si>
    <t>Lấy từ KQKD</t>
  </si>
  <si>
    <t>Phân phối lại</t>
  </si>
  <si>
    <t>Tính lại</t>
  </si>
  <si>
    <t>Dif</t>
  </si>
  <si>
    <t>OK</t>
  </si>
  <si>
    <t>Phân phối lại Lợi nhuận năm 2008 theo Thông tư 24/2007/TT-BTC ngày 27-03-2007</t>
  </si>
  <si>
    <t>Nợ 4211/Có 431</t>
  </si>
  <si>
    <t>Nợ 414/Có 4211</t>
  </si>
  <si>
    <t>Nợ 415/Có 4211</t>
  </si>
  <si>
    <t>Tổng trích quỹ</t>
  </si>
  <si>
    <t>Công ty TNHH Cơ khí Kiên Giang</t>
  </si>
  <si>
    <t>Niên độ: 31/12/2008</t>
  </si>
  <si>
    <t>Người TH: Phong</t>
  </si>
  <si>
    <t>Người KT:</t>
  </si>
  <si>
    <t>Ngày: 14/4/2009</t>
  </si>
  <si>
    <t>Ngày:</t>
  </si>
  <si>
    <t>Trích lại</t>
  </si>
  <si>
    <t>Số đơn vị</t>
  </si>
  <si>
    <t>Chênh lệch</t>
  </si>
  <si>
    <t>Số kiểm toán</t>
  </si>
  <si>
    <t>31/3/07 - đơn vị</t>
  </si>
  <si>
    <t>Số cuối năm DNP</t>
  </si>
  <si>
    <t>Chênh lệch cuối năm</t>
  </si>
  <si>
    <t>Số đầu năm</t>
  </si>
  <si>
    <t>4. Cổ phiếu quỹ</t>
  </si>
  <si>
    <t>Mã
 số</t>
  </si>
  <si>
    <t>KẾ TOÁN TRƯỞNG</t>
  </si>
  <si>
    <t>(Phần tiếp theo trang 05)</t>
  </si>
  <si>
    <t>4 - 7</t>
  </si>
  <si>
    <t>9 - 10</t>
  </si>
  <si>
    <t>11. Quỹ khen thưởng, phúc lợi</t>
  </si>
  <si>
    <t>339</t>
  </si>
  <si>
    <t>8. Doanh thu chưa thực hiện</t>
  </si>
  <si>
    <t>9. Quỹ phát triển khoa học và công nghệ</t>
  </si>
  <si>
    <t>12. Quỹ hỗ trợ sắp xếp doanh nghiệp</t>
  </si>
  <si>
    <t>422</t>
  </si>
  <si>
    <t>323</t>
  </si>
  <si>
    <t>BÁO CÁO LƯU CHUYỂN TIỀN TỆ (theo phương pháp gián tiếp)</t>
  </si>
  <si>
    <t>6. Dự phòng trợ cấp mất việc làm</t>
  </si>
  <si>
    <t>1. Nguồn kinh phí</t>
  </si>
  <si>
    <t>2. Nguồn kinh phí đã hình thành TSCĐ</t>
  </si>
  <si>
    <t>2. Các khoản giảm trừ doanh thu</t>
  </si>
  <si>
    <t>I. Vốn chủ sở hữu</t>
  </si>
  <si>
    <t>II. Nguồn kinh phí, quỹ khác</t>
  </si>
  <si>
    <t xml:space="preserve"> + USD</t>
  </si>
  <si>
    <t xml:space="preserve"> + EUR</t>
  </si>
  <si>
    <t xml:space="preserve"> + SGD</t>
  </si>
  <si>
    <r>
      <t xml:space="preserve">Lưu chuyển tiền thuần trong kỳ </t>
    </r>
    <r>
      <rPr>
        <sz val="10"/>
        <color indexed="12"/>
        <rFont val="Arial"/>
        <family val="2"/>
      </rPr>
      <t>(20+30+40)</t>
    </r>
  </si>
  <si>
    <r>
      <t xml:space="preserve">Tiền và tương đương tiền cuối kỳ </t>
    </r>
    <r>
      <rPr>
        <sz val="10"/>
        <color indexed="12"/>
        <rFont val="Arial"/>
        <family val="2"/>
      </rPr>
      <t>(50+60+61)</t>
    </r>
  </si>
  <si>
    <t>CÔNG TY CỔ PHẦN DƯỢC THÚ Y CAI LẬY</t>
  </si>
  <si>
    <t>TRẦN HOÀNG SƠN</t>
  </si>
  <si>
    <t xml:space="preserve">TỔNG GIÁM ĐỐC </t>
  </si>
  <si>
    <t>Báo cáo của Tổng Giám đốc</t>
  </si>
  <si>
    <t>5.1</t>
  </si>
  <si>
    <t>5.2</t>
  </si>
  <si>
    <t>5.3</t>
  </si>
  <si>
    <t>5.4</t>
  </si>
  <si>
    <t>5.5</t>
  </si>
  <si>
    <t>5.6</t>
  </si>
  <si>
    <t>5.7</t>
  </si>
  <si>
    <t>5.8</t>
  </si>
  <si>
    <t>5.9</t>
  </si>
  <si>
    <t>5.10</t>
  </si>
  <si>
    <t>5.11</t>
  </si>
  <si>
    <t>5.12</t>
  </si>
  <si>
    <t>5.13</t>
  </si>
  <si>
    <t>5.14</t>
  </si>
  <si>
    <t>5.15</t>
  </si>
  <si>
    <t>6.1</t>
  </si>
  <si>
    <t>6.2</t>
  </si>
  <si>
    <t>6.3</t>
  </si>
  <si>
    <t>6.4</t>
  </si>
  <si>
    <t>6.5</t>
  </si>
  <si>
    <t>6.6</t>
  </si>
  <si>
    <t>6.7</t>
  </si>
  <si>
    <t>18. Lãi/lỗ cơ bản trên cổ phần</t>
  </si>
  <si>
    <t>6.8</t>
  </si>
  <si>
    <t>6.9</t>
  </si>
  <si>
    <t>5.16</t>
  </si>
  <si>
    <t>Kỳ này</t>
  </si>
  <si>
    <t>Kỳ trước</t>
  </si>
  <si>
    <t>Số cuối kỳ</t>
  </si>
  <si>
    <t>Báo cáo tài chính đã được soát xét</t>
  </si>
  <si>
    <t>11 - 24</t>
  </si>
  <si>
    <t>Báo cáo kết quả công tác soát xét Báo cáo tài chính</t>
  </si>
  <si>
    <t>5.17</t>
  </si>
  <si>
    <t>5.18</t>
  </si>
  <si>
    <t>5.19</t>
  </si>
  <si>
    <t>3.117,61</t>
  </si>
  <si>
    <t>Thuyết minh</t>
  </si>
  <si>
    <t>Năm trước</t>
  </si>
  <si>
    <t>Lũy kế từ đầu năm đến cuối quý này</t>
  </si>
  <si>
    <t>3. Doanh thu thuần về bán hàng và cung cấp dịch vụ (10 = 01 - 02)</t>
  </si>
  <si>
    <t>5. Lợi nhuận gộp về bán hàng và cung cấp dịch vụ (20 = 10 -11)</t>
  </si>
  <si>
    <t>- Trong đó: chi phí lãi vay</t>
  </si>
  <si>
    <t>10. Lợi nhuận thuần từ hoạt động kinh doanh {30 = 20 + (21 - 22) - (24 + 25)}</t>
  </si>
  <si>
    <t>13. Lợi nhuận khác (40 = 31 - 32)</t>
  </si>
  <si>
    <t>14. Tổng lợi nhuận kế toán trước thuế (50 = 30 + 40)</t>
  </si>
  <si>
    <t>17. Lợi nhuận sau thuế thu nhập doanh nghiệp (60 = 50 - 51 - 52)</t>
  </si>
  <si>
    <t>18. Lãi cơ bản trên cổ phiếu</t>
  </si>
  <si>
    <t>Người lập biểu</t>
  </si>
  <si>
    <t>Kế toán trưởng</t>
  </si>
  <si>
    <t>Tổng Giám Đốc</t>
  </si>
  <si>
    <t>Mẫu số B01 a - DN</t>
  </si>
  <si>
    <t>Cho giai đoạn tài chính kết thúc vào ngày 31 tháng 12 năm 2012</t>
  </si>
  <si>
    <t>Ngày 31 tháng 12 năm 2012</t>
  </si>
  <si>
    <t>VŨ TIẾN ĐẠT</t>
  </si>
  <si>
    <t>Lập ngày 21 tháng 01 năm 2013</t>
  </si>
  <si>
    <t>Tiền Giang, ngày 21 tháng 01 năm 2013</t>
  </si>
  <si>
    <t>Tiền Giang, ngày 31 tháng 12 năm 2012</t>
  </si>
  <si>
    <t>Quý 4 năm 2012</t>
  </si>
  <si>
    <t>218.50</t>
  </si>
  <si>
    <t>Bảng cân đối kế toán ngày 31 tháng 12 năm 2012</t>
  </si>
  <si>
    <t>cho giai đoạn tài chính kết thúc vào ngày 31 tháng 12 năm 2012</t>
  </si>
</sst>
</file>

<file path=xl/styles.xml><?xml version="1.0" encoding="utf-8"?>
<styleSheet xmlns="http://schemas.openxmlformats.org/spreadsheetml/2006/main">
  <numFmts count="29">
    <numFmt numFmtId="5" formatCode="&quot;$&quot;#,##0_);\(&quot;$&quot;#,##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\ _₫_-;\-* #,##0\ _₫_-;_-* &quot;-&quot;\ _₫_-;_-@_-"/>
    <numFmt numFmtId="165" formatCode="_-* #,##0.00\ _₫_-;\-* #,##0.00\ _₫_-;_-* &quot;-&quot;??\ _₫_-;_-@_-"/>
    <numFmt numFmtId="166" formatCode="_-&quot;$&quot;* #,##0_-;\-&quot;$&quot;* #,##0_-;_-&quot;$&quot;* &quot;-&quot;_-;_-@_-"/>
    <numFmt numFmtId="167" formatCode="_-* #,##0_-;\-* #,##0_-;_-* &quot;-&quot;_-;_-@_-"/>
    <numFmt numFmtId="168" formatCode="_-* #,##0.00_-;\-* #,##0.00_-;_-* &quot;-&quot;??_-;_-@_-"/>
    <numFmt numFmtId="169" formatCode="d"/>
    <numFmt numFmtId="170" formatCode="mmm"/>
    <numFmt numFmtId="171" formatCode="_(* #,##0_);_(* \(#,##0\);_(* &quot;-&quot;??_);_(@_)"/>
    <numFmt numFmtId="172" formatCode="_(* #,##0.00_);_(* \(#,##0.00\);_(* &quot;-&quot;_);_(@_)"/>
    <numFmt numFmtId="173" formatCode="_-&quot;$&quot;* #,##0.00_-;\-&quot;$&quot;* #,##0.00_-;_-&quot;$&quot;* &quot;-&quot;??_-;_-@_-"/>
    <numFmt numFmtId="174" formatCode="_ * #,##0_ ;_ * \-#,##0_ ;_ * &quot;-&quot;_ ;_ @_ "/>
    <numFmt numFmtId="175" formatCode="_ * #,##0.00_ ;_ * \-#,##0.00_ ;_ * &quot;-&quot;??_ ;_ @_ "/>
    <numFmt numFmtId="176" formatCode="#,###"/>
    <numFmt numFmtId="177" formatCode="\$#,##0\ ;\(\$#,##0\)"/>
    <numFmt numFmtId="178" formatCode="_-* #,##0\ _D_M_-;\-* #,##0\ _D_M_-;_-* &quot;-&quot;\ _D_M_-;_-@_-"/>
    <numFmt numFmtId="179" formatCode="_-* #,##0.00\ _D_M_-;\-* #,##0.00\ _D_M_-;_-* &quot;-&quot;??\ _D_M_-;_-@_-"/>
    <numFmt numFmtId="180" formatCode="#."/>
    <numFmt numFmtId="181" formatCode="_-* #,##0\ &quot;DM&quot;_-;\-* #,##0\ &quot;DM&quot;_-;_-* &quot;-&quot;\ &quot;DM&quot;_-;_-@_-"/>
    <numFmt numFmtId="182" formatCode="_-* #,##0.00\ &quot;DM&quot;_-;\-* #,##0.00\ &quot;DM&quot;_-;_-* &quot;-&quot;??\ &quot;DM&quot;_-;_-@_-"/>
    <numFmt numFmtId="183" formatCode="&quot;\&quot;#,##0.00;[Red]&quot;\&quot;\-#,##0.00"/>
    <numFmt numFmtId="184" formatCode="&quot;\&quot;#,##0;[Red]&quot;\&quot;\-#,##0"/>
    <numFmt numFmtId="185" formatCode="00"/>
    <numFmt numFmtId="186" formatCode="_ * #,##0_)_$_ ;_ * \(#,##0\)_$_ ;_ * &quot;-&quot;??_)_$_ ;_ @_ "/>
    <numFmt numFmtId="187" formatCode="#,##0.0"/>
  </numFmts>
  <fonts count="65">
    <font>
      <sz val="10"/>
      <name val="Arial"/>
    </font>
    <font>
      <sz val="10"/>
      <name val="Arial"/>
    </font>
    <font>
      <sz val="10"/>
      <name val="Arial"/>
      <family val="2"/>
    </font>
    <font>
      <sz val="8"/>
      <name val="Times New Roman"/>
      <family val="1"/>
    </font>
    <font>
      <sz val="10"/>
      <name val="VNI-Centur"/>
    </font>
    <font>
      <sz val="10"/>
      <name val="MS Serif"/>
      <family val="1"/>
    </font>
    <font>
      <sz val="10"/>
      <name val="Courier"/>
      <family val="3"/>
    </font>
    <font>
      <sz val="10"/>
      <color indexed="16"/>
      <name val="MS Serif"/>
      <family val="1"/>
    </font>
    <font>
      <sz val="8"/>
      <name val="Arial"/>
      <family val="2"/>
    </font>
    <font>
      <b/>
      <sz val="12"/>
      <name val="Arial"/>
      <family val="2"/>
    </font>
    <font>
      <sz val="10"/>
      <name val="MS Sans Serif"/>
      <family val="2"/>
    </font>
    <font>
      <sz val="10"/>
      <name val="Tms Rmn"/>
      <family val="1"/>
    </font>
    <font>
      <b/>
      <sz val="8"/>
      <color indexed="8"/>
      <name val="Helv"/>
      <family val="2"/>
    </font>
    <font>
      <sz val="22"/>
      <name val="ＭＳ 明朝"/>
      <family val="1"/>
      <charset val="128"/>
    </font>
    <font>
      <b/>
      <sz val="12"/>
      <name val="Times New Roman"/>
      <family val="1"/>
    </font>
    <font>
      <sz val="12"/>
      <name val="Times New Roman"/>
      <family val="1"/>
    </font>
    <font>
      <i/>
      <sz val="12"/>
      <name val="Times New Roman"/>
      <family val="1"/>
    </font>
    <font>
      <sz val="10"/>
      <name val="Times New Roman"/>
      <family val="1"/>
    </font>
    <font>
      <sz val="12"/>
      <color indexed="12"/>
      <name val="Times New Roman"/>
      <family val="1"/>
    </font>
    <font>
      <b/>
      <sz val="14"/>
      <name val="Times New Roman"/>
      <family val="1"/>
    </font>
    <font>
      <b/>
      <sz val="12"/>
      <color indexed="12"/>
      <name val="Times New Roman"/>
      <family val="1"/>
    </font>
    <font>
      <sz val="12"/>
      <color indexed="9"/>
      <name val="Times New Roman"/>
      <family val="1"/>
    </font>
    <font>
      <b/>
      <i/>
      <sz val="12"/>
      <name val="Times New Roman"/>
      <family val="1"/>
    </font>
    <font>
      <sz val="12"/>
      <color indexed="8"/>
      <name val="Times New Roman"/>
      <family val="1"/>
    </font>
    <font>
      <b/>
      <sz val="12"/>
      <color indexed="9"/>
      <name val="Times New Roman"/>
      <family val="1"/>
    </font>
    <font>
      <sz val="14"/>
      <name val="Times New Roman"/>
      <family val="1"/>
    </font>
    <font>
      <b/>
      <u/>
      <sz val="14"/>
      <color indexed="8"/>
      <name val=".VnBook-AntiquaH"/>
      <family val="2"/>
    </font>
    <font>
      <i/>
      <sz val="12"/>
      <color indexed="8"/>
      <name val=".VnBook-AntiquaH"/>
      <family val="2"/>
    </font>
    <font>
      <b/>
      <sz val="12"/>
      <color indexed="8"/>
      <name val=".VnBook-Antiqua"/>
      <family val="2"/>
    </font>
    <font>
      <i/>
      <sz val="12"/>
      <color indexed="8"/>
      <name val=".VnBook-Antiqua"/>
      <family val="2"/>
    </font>
    <font>
      <sz val="12"/>
      <name val="¹UAAA¼"/>
      <family val="3"/>
      <charset val="129"/>
    </font>
    <font>
      <b/>
      <sz val="1"/>
      <color indexed="8"/>
      <name val="Courier"/>
      <family val="3"/>
    </font>
    <font>
      <sz val="16"/>
      <name val="AngsanaUPC"/>
      <family val="3"/>
    </font>
    <font>
      <sz val="14"/>
      <name val="뼻뮝"/>
      <family val="3"/>
      <charset val="129"/>
    </font>
    <font>
      <sz val="12"/>
      <name val="바탕체"/>
      <family val="3"/>
    </font>
    <font>
      <sz val="12"/>
      <name val="뼻뮝"/>
      <family val="1"/>
      <charset val="129"/>
    </font>
    <font>
      <sz val="12"/>
      <name val="新細明體"/>
      <charset val="136"/>
    </font>
    <font>
      <sz val="12"/>
      <name val="바탕체"/>
      <family val="1"/>
    </font>
    <font>
      <sz val="12"/>
      <name val="바탕체"/>
      <family val="1"/>
      <charset val="129"/>
    </font>
    <font>
      <sz val="10"/>
      <name val="굴림체"/>
      <family val="3"/>
      <charset val="129"/>
    </font>
    <font>
      <sz val="10"/>
      <name val=".VnArial"/>
      <family val="1"/>
    </font>
    <font>
      <sz val="8"/>
      <name val="Arial"/>
      <family val="2"/>
    </font>
    <font>
      <sz val="10"/>
      <name val="Arial"/>
      <family val="2"/>
    </font>
    <font>
      <sz val="11"/>
      <name val="VNI-Helve-Condense"/>
    </font>
    <font>
      <sz val="12"/>
      <name val="Times New Roman"/>
      <family val="1"/>
    </font>
    <font>
      <sz val="10"/>
      <color indexed="8"/>
      <name val="MS Sans Serif"/>
      <family val="2"/>
    </font>
    <font>
      <sz val="10"/>
      <color indexed="12"/>
      <name val="Arial"/>
      <family val="2"/>
    </font>
    <font>
      <i/>
      <sz val="10"/>
      <name val="Arial"/>
      <family val="2"/>
    </font>
    <font>
      <sz val="10"/>
      <color indexed="9"/>
      <name val="Arial"/>
      <family val="2"/>
    </font>
    <font>
      <b/>
      <sz val="10"/>
      <name val="Arial"/>
      <family val="2"/>
    </font>
    <font>
      <sz val="12"/>
      <name val="Arial"/>
      <family val="2"/>
    </font>
    <font>
      <b/>
      <sz val="10"/>
      <color indexed="12"/>
      <name val="Arial"/>
      <family val="2"/>
    </font>
    <font>
      <b/>
      <i/>
      <sz val="10"/>
      <color indexed="12"/>
      <name val="Arial"/>
      <family val="2"/>
    </font>
    <font>
      <sz val="10"/>
      <color indexed="8"/>
      <name val="Arial"/>
      <family val="2"/>
    </font>
    <font>
      <b/>
      <i/>
      <sz val="10"/>
      <name val="Arial"/>
      <family val="2"/>
    </font>
    <font>
      <b/>
      <u/>
      <sz val="10"/>
      <name val="Arial"/>
      <family val="2"/>
    </font>
    <font>
      <sz val="10"/>
      <color indexed="10"/>
      <name val="Arial"/>
      <family val="2"/>
    </font>
    <font>
      <b/>
      <sz val="10"/>
      <color indexed="8"/>
      <name val="Arial"/>
      <family val="2"/>
    </font>
    <font>
      <b/>
      <sz val="10"/>
      <color indexed="9"/>
      <name val="Arial"/>
      <family val="2"/>
    </font>
    <font>
      <sz val="10"/>
      <color indexed="8"/>
      <name val="Arial"/>
      <family val="2"/>
    </font>
    <font>
      <b/>
      <sz val="9"/>
      <name val="Arial"/>
      <family val="2"/>
    </font>
    <font>
      <sz val="11"/>
      <name val="Arial"/>
      <family val="2"/>
    </font>
    <font>
      <i/>
      <sz val="11"/>
      <name val="Arial"/>
      <family val="2"/>
    </font>
    <font>
      <b/>
      <i/>
      <sz val="12"/>
      <name val="Arial"/>
      <family val="2"/>
    </font>
    <font>
      <sz val="8"/>
      <name val="Arial"/>
    </font>
  </fonts>
  <fills count="9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12"/>
      </patternFill>
    </fill>
    <fill>
      <patternFill patternType="solid">
        <fgColor indexed="43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24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hair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94">
    <xf numFmtId="0" fontId="0" fillId="0" borderId="0"/>
    <xf numFmtId="0" fontId="2" fillId="0" borderId="0"/>
    <xf numFmtId="4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6" fillId="2" borderId="0"/>
    <xf numFmtId="0" fontId="27" fillId="2" borderId="0"/>
    <xf numFmtId="0" fontId="28" fillId="2" borderId="0"/>
    <xf numFmtId="0" fontId="29" fillId="0" borderId="0">
      <alignment wrapText="1"/>
    </xf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" fillId="0" borderId="0">
      <alignment horizontal="center" wrapText="1"/>
      <protection locked="0"/>
    </xf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/>
    <xf numFmtId="170" fontId="2" fillId="0" borderId="0" applyFill="0" applyBorder="0" applyAlignment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176" fontId="44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0" fontId="5" fillId="0" borderId="0" applyNumberFormat="0" applyAlignment="0">
      <alignment horizontal="left"/>
    </xf>
    <xf numFmtId="0" fontId="6" fillId="0" borderId="0" applyNumberFormat="0" applyAlignment="0"/>
    <xf numFmtId="177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0" fontId="7" fillId="0" borderId="0" applyNumberFormat="0" applyAlignment="0">
      <alignment horizontal="left"/>
    </xf>
    <xf numFmtId="2" fontId="2" fillId="0" borderId="0" applyFont="0" applyFill="0" applyBorder="0" applyAlignment="0" applyProtection="0"/>
    <xf numFmtId="38" fontId="8" fillId="2" borderId="0" applyNumberFormat="0" applyBorder="0" applyAlignment="0" applyProtection="0"/>
    <xf numFmtId="0" fontId="9" fillId="0" borderId="1" applyNumberFormat="0" applyAlignment="0" applyProtection="0">
      <alignment horizontal="left" vertical="center"/>
    </xf>
    <xf numFmtId="0" fontId="9" fillId="0" borderId="2">
      <alignment horizontal="left" vertical="center"/>
    </xf>
    <xf numFmtId="180" fontId="31" fillId="0" borderId="0">
      <protection locked="0"/>
    </xf>
    <xf numFmtId="180" fontId="31" fillId="0" borderId="0">
      <protection locked="0"/>
    </xf>
    <xf numFmtId="10" fontId="8" fillId="3" borderId="3" applyNumberFormat="0" applyBorder="0" applyAlignment="0" applyProtection="0"/>
    <xf numFmtId="0" fontId="2" fillId="4" borderId="0"/>
    <xf numFmtId="0" fontId="2" fillId="5" borderId="0"/>
    <xf numFmtId="167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0" fontId="2" fillId="0" borderId="0"/>
    <xf numFmtId="0" fontId="2" fillId="0" borderId="0"/>
    <xf numFmtId="0" fontId="43" fillId="0" borderId="0"/>
    <xf numFmtId="0" fontId="2" fillId="0" borderId="0"/>
    <xf numFmtId="0" fontId="4" fillId="0" borderId="0">
      <alignment vertical="top"/>
    </xf>
    <xf numFmtId="0" fontId="4" fillId="0" borderId="0"/>
    <xf numFmtId="0" fontId="2" fillId="0" borderId="0" applyFont="0" applyFill="0" applyBorder="0" applyAlignment="0" applyProtection="0"/>
    <xf numFmtId="0" fontId="17" fillId="0" borderId="0"/>
    <xf numFmtId="14" fontId="3" fillId="0" borderId="0">
      <alignment horizontal="center" wrapText="1"/>
      <protection locked="0"/>
    </xf>
    <xf numFmtId="9" fontId="1" fillId="0" borderId="0" applyFont="0" applyFill="0" applyBorder="0" applyAlignment="0" applyProtection="0"/>
    <xf numFmtId="10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0" fillId="0" borderId="4" applyNumberFormat="0" applyBorder="0"/>
    <xf numFmtId="5" fontId="11" fillId="0" borderId="0"/>
    <xf numFmtId="0" fontId="10" fillId="0" borderId="0" applyNumberFormat="0" applyFont="0" applyFill="0" applyBorder="0" applyAlignment="0" applyProtection="0">
      <alignment horizontal="left"/>
    </xf>
    <xf numFmtId="169" fontId="2" fillId="0" borderId="0" applyNumberFormat="0" applyFill="0" applyBorder="0" applyAlignment="0" applyProtection="0">
      <alignment horizontal="left"/>
    </xf>
    <xf numFmtId="40" fontId="12" fillId="0" borderId="0" applyBorder="0">
      <alignment horizontal="right"/>
    </xf>
    <xf numFmtId="181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42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0" fontId="32" fillId="0" borderId="0"/>
    <xf numFmtId="0" fontId="13" fillId="0" borderId="0">
      <alignment vertical="center"/>
    </xf>
    <xf numFmtId="40" fontId="33" fillId="0" borderId="0" applyFont="0" applyFill="0" applyBorder="0" applyAlignment="0" applyProtection="0"/>
    <xf numFmtId="38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9" fontId="34" fillId="0" borderId="0" applyFont="0" applyFill="0" applyBorder="0" applyAlignment="0" applyProtection="0"/>
    <xf numFmtId="0" fontId="35" fillId="0" borderId="0"/>
    <xf numFmtId="0" fontId="45" fillId="0" borderId="0" applyNumberFormat="0" applyFont="0" applyFill="0" applyBorder="0" applyAlignment="0" applyProtection="0"/>
    <xf numFmtId="167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0" fontId="37" fillId="0" borderId="0" applyFont="0" applyFill="0" applyBorder="0" applyAlignment="0" applyProtection="0"/>
    <xf numFmtId="0" fontId="37" fillId="0" borderId="0" applyFont="0" applyFill="0" applyBorder="0" applyAlignment="0" applyProtection="0"/>
    <xf numFmtId="183" fontId="38" fillId="0" borderId="0" applyFont="0" applyFill="0" applyBorder="0" applyAlignment="0" applyProtection="0"/>
    <xf numFmtId="184" fontId="38" fillId="0" borderId="0" applyFont="0" applyFill="0" applyBorder="0" applyAlignment="0" applyProtection="0"/>
    <xf numFmtId="0" fontId="39" fillId="0" borderId="0"/>
    <xf numFmtId="175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0" fontId="40" fillId="0" borderId="0"/>
    <xf numFmtId="166" fontId="36" fillId="0" borderId="0" applyFont="0" applyFill="0" applyBorder="0" applyAlignment="0" applyProtection="0"/>
    <xf numFmtId="173" fontId="36" fillId="0" borderId="0" applyFont="0" applyFill="0" applyBorder="0" applyAlignment="0" applyProtection="0"/>
    <xf numFmtId="44" fontId="2" fillId="0" borderId="0" applyFont="0" applyFill="0" applyBorder="0" applyAlignment="0" applyProtection="0"/>
    <xf numFmtId="42" fontId="2" fillId="0" borderId="0" applyFont="0" applyFill="0" applyBorder="0" applyAlignment="0" applyProtection="0"/>
  </cellStyleXfs>
  <cellXfs count="476">
    <xf numFmtId="0" fontId="0" fillId="0" borderId="0" xfId="0"/>
    <xf numFmtId="0" fontId="14" fillId="0" borderId="0" xfId="53" applyFont="1" applyAlignment="1">
      <alignment horizontal="center"/>
    </xf>
    <xf numFmtId="0" fontId="15" fillId="0" borderId="0" xfId="53" applyFont="1"/>
    <xf numFmtId="49" fontId="14" fillId="0" borderId="0" xfId="53" applyNumberFormat="1" applyFont="1" applyFill="1" applyBorder="1" applyAlignment="1">
      <alignment horizontal="left"/>
    </xf>
    <xf numFmtId="49" fontId="14" fillId="0" borderId="0" xfId="53" quotePrefix="1" applyNumberFormat="1" applyFont="1" applyFill="1" applyBorder="1" applyAlignment="1">
      <alignment horizontal="center"/>
    </xf>
    <xf numFmtId="171" fontId="14" fillId="0" borderId="0" xfId="18" applyNumberFormat="1" applyFont="1" applyFill="1" applyBorder="1" applyAlignment="1">
      <alignment horizontal="left"/>
    </xf>
    <xf numFmtId="49" fontId="14" fillId="0" borderId="0" xfId="18" applyNumberFormat="1" applyFont="1" applyFill="1" applyBorder="1" applyAlignment="1">
      <alignment horizontal="left"/>
    </xf>
    <xf numFmtId="43" fontId="14" fillId="0" borderId="0" xfId="18" applyFont="1" applyFill="1" applyBorder="1" applyAlignment="1">
      <alignment horizontal="left"/>
    </xf>
    <xf numFmtId="43" fontId="14" fillId="0" borderId="0" xfId="18" applyFont="1" applyFill="1" applyBorder="1" applyAlignment="1">
      <alignment horizontal="center"/>
    </xf>
    <xf numFmtId="0" fontId="15" fillId="0" borderId="0" xfId="53" applyFont="1" applyFill="1" applyBorder="1"/>
    <xf numFmtId="0" fontId="14" fillId="0" borderId="0" xfId="53" applyFont="1" applyFill="1" applyBorder="1" applyAlignment="1">
      <alignment horizontal="left"/>
    </xf>
    <xf numFmtId="49" fontId="14" fillId="0" borderId="0" xfId="53" applyNumberFormat="1" applyFont="1" applyFill="1" applyBorder="1" applyAlignment="1">
      <alignment horizontal="center"/>
    </xf>
    <xf numFmtId="0" fontId="14" fillId="0" borderId="0" xfId="53" quotePrefix="1" applyFont="1" applyFill="1" applyBorder="1" applyAlignment="1">
      <alignment horizontal="left"/>
    </xf>
    <xf numFmtId="0" fontId="16" fillId="0" borderId="5" xfId="53" quotePrefix="1" applyFont="1" applyFill="1" applyBorder="1" applyAlignment="1">
      <alignment horizontal="left"/>
    </xf>
    <xf numFmtId="49" fontId="16" fillId="0" borderId="5" xfId="53" quotePrefix="1" applyNumberFormat="1" applyFont="1" applyFill="1" applyBorder="1" applyAlignment="1">
      <alignment horizontal="center"/>
    </xf>
    <xf numFmtId="171" fontId="14" fillId="0" borderId="5" xfId="18" applyNumberFormat="1" applyFont="1" applyFill="1" applyBorder="1" applyAlignment="1">
      <alignment horizontal="left"/>
    </xf>
    <xf numFmtId="49" fontId="14" fillId="0" borderId="5" xfId="18" applyNumberFormat="1" applyFont="1" applyFill="1" applyBorder="1" applyAlignment="1">
      <alignment horizontal="left"/>
    </xf>
    <xf numFmtId="43" fontId="14" fillId="0" borderId="5" xfId="18" applyFont="1" applyFill="1" applyBorder="1" applyAlignment="1">
      <alignment horizontal="left"/>
    </xf>
    <xf numFmtId="43" fontId="14" fillId="0" borderId="5" xfId="18" applyFont="1" applyFill="1" applyBorder="1" applyAlignment="1">
      <alignment horizontal="center"/>
    </xf>
    <xf numFmtId="0" fontId="16" fillId="0" borderId="0" xfId="53" quotePrefix="1" applyFont="1" applyFill="1" applyBorder="1" applyAlignment="1">
      <alignment horizontal="left"/>
    </xf>
    <xf numFmtId="49" fontId="16" fillId="0" borderId="0" xfId="53" quotePrefix="1" applyNumberFormat="1" applyFont="1" applyFill="1" applyBorder="1" applyAlignment="1">
      <alignment horizontal="center"/>
    </xf>
    <xf numFmtId="171" fontId="14" fillId="0" borderId="6" xfId="18" applyNumberFormat="1" applyFont="1" applyFill="1" applyBorder="1" applyAlignment="1">
      <alignment horizontal="right" vertical="center"/>
    </xf>
    <xf numFmtId="0" fontId="18" fillId="0" borderId="0" xfId="53" applyFont="1" applyFill="1" applyBorder="1"/>
    <xf numFmtId="171" fontId="14" fillId="0" borderId="5" xfId="18" applyNumberFormat="1" applyFont="1" applyFill="1" applyBorder="1" applyAlignment="1">
      <alignment horizontal="right" vertical="center"/>
    </xf>
    <xf numFmtId="171" fontId="15" fillId="0" borderId="0" xfId="18" applyNumberFormat="1" applyFont="1" applyFill="1" applyBorder="1" applyAlignment="1">
      <alignment horizontal="right"/>
    </xf>
    <xf numFmtId="43" fontId="15" fillId="0" borderId="0" xfId="18" applyFont="1" applyFill="1" applyBorder="1" applyAlignment="1">
      <alignment horizontal="center"/>
    </xf>
    <xf numFmtId="49" fontId="15" fillId="0" borderId="0" xfId="53" applyNumberFormat="1" applyFont="1" applyFill="1" applyBorder="1" applyAlignment="1">
      <alignment horizontal="center"/>
    </xf>
    <xf numFmtId="0" fontId="16" fillId="0" borderId="0" xfId="53" applyFont="1" applyAlignment="1"/>
    <xf numFmtId="0" fontId="16" fillId="0" borderId="0" xfId="53" applyFont="1" applyBorder="1" applyAlignment="1">
      <alignment horizontal="left"/>
    </xf>
    <xf numFmtId="171" fontId="15" fillId="0" borderId="0" xfId="18" applyNumberFormat="1" applyFont="1" applyFill="1" applyBorder="1"/>
    <xf numFmtId="49" fontId="15" fillId="0" borderId="0" xfId="18" applyNumberFormat="1" applyFont="1" applyFill="1" applyBorder="1"/>
    <xf numFmtId="43" fontId="15" fillId="0" borderId="0" xfId="18" applyFont="1" applyFill="1" applyBorder="1"/>
    <xf numFmtId="171" fontId="14" fillId="0" borderId="7" xfId="18" applyNumberFormat="1" applyFont="1" applyFill="1" applyBorder="1" applyAlignment="1">
      <alignment horizontal="right" vertical="center"/>
    </xf>
    <xf numFmtId="0" fontId="18" fillId="0" borderId="0" xfId="53" applyFont="1" applyFill="1" applyBorder="1" applyAlignment="1">
      <alignment vertical="center"/>
    </xf>
    <xf numFmtId="171" fontId="15" fillId="0" borderId="0" xfId="18" applyNumberFormat="1" applyFont="1" applyFill="1" applyBorder="1" applyAlignment="1">
      <alignment horizontal="center"/>
    </xf>
    <xf numFmtId="171" fontId="14" fillId="0" borderId="2" xfId="18" applyNumberFormat="1" applyFont="1" applyFill="1" applyBorder="1" applyAlignment="1">
      <alignment horizontal="right" vertical="center"/>
    </xf>
    <xf numFmtId="41" fontId="15" fillId="0" borderId="0" xfId="18" applyNumberFormat="1" applyFont="1" applyBorder="1"/>
    <xf numFmtId="0" fontId="15" fillId="0" borderId="0" xfId="53" applyFont="1" applyBorder="1"/>
    <xf numFmtId="0" fontId="14" fillId="0" borderId="0" xfId="53" applyFont="1" applyBorder="1" applyAlignment="1">
      <alignment horizontal="center" vertical="center"/>
    </xf>
    <xf numFmtId="41" fontId="14" fillId="0" borderId="0" xfId="18" applyNumberFormat="1" applyFont="1" applyBorder="1" applyAlignment="1">
      <alignment horizontal="centerContinuous"/>
    </xf>
    <xf numFmtId="41" fontId="15" fillId="0" borderId="0" xfId="18" applyNumberFormat="1" applyFont="1" applyAlignment="1">
      <alignment horizontal="center"/>
    </xf>
    <xf numFmtId="43" fontId="15" fillId="0" borderId="0" xfId="18" applyFont="1" applyAlignment="1">
      <alignment horizontal="center"/>
    </xf>
    <xf numFmtId="43" fontId="15" fillId="0" borderId="0" xfId="18" applyFont="1" applyFill="1" applyAlignment="1">
      <alignment horizontal="center"/>
    </xf>
    <xf numFmtId="0" fontId="14" fillId="0" borderId="0" xfId="53" applyFont="1" applyBorder="1" applyAlignment="1">
      <alignment horizontal="left" vertical="center"/>
    </xf>
    <xf numFmtId="3" fontId="14" fillId="0" borderId="0" xfId="18" applyNumberFormat="1" applyFont="1" applyFill="1" applyBorder="1" applyAlignment="1">
      <alignment horizontal="center"/>
    </xf>
    <xf numFmtId="41" fontId="15" fillId="0" borderId="0" xfId="18" applyNumberFormat="1" applyFont="1"/>
    <xf numFmtId="0" fontId="15" fillId="0" borderId="0" xfId="53" applyFont="1" applyAlignment="1"/>
    <xf numFmtId="0" fontId="15" fillId="0" borderId="0" xfId="53" applyFont="1" applyFill="1" applyBorder="1" applyAlignment="1">
      <alignment horizontal="centerContinuous"/>
    </xf>
    <xf numFmtId="41" fontId="15" fillId="0" borderId="0" xfId="18" applyNumberFormat="1" applyFont="1" applyFill="1" applyBorder="1" applyAlignment="1">
      <alignment horizontal="centerContinuous"/>
    </xf>
    <xf numFmtId="0" fontId="15" fillId="0" borderId="5" xfId="53" applyFont="1" applyFill="1" applyBorder="1" applyAlignment="1">
      <alignment horizontal="centerContinuous"/>
    </xf>
    <xf numFmtId="43" fontId="15" fillId="0" borderId="5" xfId="18" applyFont="1" applyFill="1" applyBorder="1" applyAlignment="1">
      <alignment horizontal="center"/>
    </xf>
    <xf numFmtId="41" fontId="15" fillId="0" borderId="5" xfId="18" applyNumberFormat="1" applyFont="1" applyFill="1" applyBorder="1" applyAlignment="1">
      <alignment horizontal="centerContinuous"/>
    </xf>
    <xf numFmtId="0" fontId="16" fillId="0" borderId="0" xfId="53" applyFont="1" applyFill="1" applyBorder="1"/>
    <xf numFmtId="0" fontId="15" fillId="0" borderId="0" xfId="53" applyFont="1" applyBorder="1" applyAlignment="1"/>
    <xf numFmtId="49" fontId="14" fillId="0" borderId="0" xfId="18" applyNumberFormat="1" applyFont="1" applyFill="1" applyBorder="1" applyAlignment="1">
      <alignment horizontal="center"/>
    </xf>
    <xf numFmtId="0" fontId="18" fillId="0" borderId="0" xfId="53" applyFont="1" applyBorder="1"/>
    <xf numFmtId="0" fontId="15" fillId="0" borderId="0" xfId="53" applyFont="1" applyBorder="1" applyAlignment="1">
      <alignment horizontal="centerContinuous"/>
    </xf>
    <xf numFmtId="0" fontId="15" fillId="0" borderId="0" xfId="53" applyFont="1" applyBorder="1" applyAlignment="1">
      <alignment horizontal="center"/>
    </xf>
    <xf numFmtId="0" fontId="20" fillId="0" borderId="0" xfId="53" applyFont="1" applyBorder="1"/>
    <xf numFmtId="41" fontId="15" fillId="0" borderId="0" xfId="53" applyNumberFormat="1" applyFont="1" applyBorder="1" applyAlignment="1">
      <alignment horizontal="right"/>
    </xf>
    <xf numFmtId="41" fontId="15" fillId="0" borderId="0" xfId="53" applyNumberFormat="1" applyFont="1" applyBorder="1" applyAlignment="1">
      <alignment horizontal="centerContinuous"/>
    </xf>
    <xf numFmtId="0" fontId="15" fillId="0" borderId="5" xfId="53" applyFont="1" applyBorder="1" applyAlignment="1">
      <alignment horizontal="centerContinuous"/>
    </xf>
    <xf numFmtId="0" fontId="15" fillId="0" borderId="5" xfId="53" applyFont="1" applyBorder="1" applyAlignment="1">
      <alignment horizontal="center"/>
    </xf>
    <xf numFmtId="41" fontId="15" fillId="0" borderId="5" xfId="53" applyNumberFormat="1" applyFont="1" applyBorder="1" applyAlignment="1">
      <alignment horizontal="centerContinuous"/>
    </xf>
    <xf numFmtId="0" fontId="20" fillId="0" borderId="5" xfId="53" applyFont="1" applyBorder="1"/>
    <xf numFmtId="41" fontId="15" fillId="0" borderId="0" xfId="53" applyNumberFormat="1" applyFont="1" applyBorder="1"/>
    <xf numFmtId="40" fontId="15" fillId="0" borderId="0" xfId="53" applyNumberFormat="1" applyFont="1" applyBorder="1" applyAlignment="1">
      <alignment horizontal="center"/>
    </xf>
    <xf numFmtId="40" fontId="15" fillId="0" borderId="0" xfId="53" applyNumberFormat="1" applyFont="1" applyBorder="1"/>
    <xf numFmtId="0" fontId="15" fillId="0" borderId="0" xfId="53" applyFont="1" applyBorder="1" applyAlignment="1">
      <alignment wrapText="1"/>
    </xf>
    <xf numFmtId="40" fontId="23" fillId="0" borderId="0" xfId="53" applyNumberFormat="1" applyFont="1" applyBorder="1"/>
    <xf numFmtId="0" fontId="21" fillId="0" borderId="0" xfId="53" applyFont="1" applyFill="1" applyBorder="1"/>
    <xf numFmtId="0" fontId="14" fillId="0" borderId="0" xfId="53" applyFont="1" applyBorder="1" applyAlignment="1">
      <alignment horizontal="center" vertical="top"/>
    </xf>
    <xf numFmtId="40" fontId="14" fillId="0" borderId="0" xfId="53" applyNumberFormat="1" applyFont="1" applyBorder="1" applyAlignment="1">
      <alignment horizontal="center" vertical="top"/>
    </xf>
    <xf numFmtId="40" fontId="14" fillId="0" borderId="0" xfId="53" applyNumberFormat="1" applyFont="1" applyBorder="1" applyAlignment="1">
      <alignment horizontal="centerContinuous" vertical="top"/>
    </xf>
    <xf numFmtId="41" fontId="14" fillId="0" borderId="0" xfId="53" applyNumberFormat="1" applyFont="1" applyBorder="1" applyAlignment="1">
      <alignment horizontal="center" vertical="top"/>
    </xf>
    <xf numFmtId="0" fontId="16" fillId="0" borderId="0" xfId="53" applyFont="1" applyAlignment="1">
      <alignment horizontal="left"/>
    </xf>
    <xf numFmtId="41" fontId="15" fillId="0" borderId="0" xfId="53" quotePrefix="1" applyNumberFormat="1" applyFont="1" applyBorder="1" applyAlignment="1">
      <alignment horizontal="right"/>
    </xf>
    <xf numFmtId="41" fontId="15" fillId="0" borderId="0" xfId="18" applyNumberFormat="1" applyFont="1" applyFill="1" applyBorder="1" applyAlignment="1">
      <alignment horizontal="right"/>
    </xf>
    <xf numFmtId="3" fontId="15" fillId="0" borderId="0" xfId="53" applyNumberFormat="1" applyFont="1" applyFill="1" applyBorder="1"/>
    <xf numFmtId="41" fontId="15" fillId="0" borderId="0" xfId="18" applyNumberFormat="1" applyFont="1" applyFill="1" applyBorder="1"/>
    <xf numFmtId="43" fontId="15" fillId="0" borderId="0" xfId="18" applyFont="1" applyFill="1" applyBorder="1" applyAlignment="1">
      <alignment horizontal="centerContinuous"/>
    </xf>
    <xf numFmtId="40" fontId="14" fillId="0" borderId="0" xfId="53" applyNumberFormat="1" applyFont="1" applyBorder="1" applyAlignment="1">
      <alignment horizontal="left"/>
    </xf>
    <xf numFmtId="43" fontId="15" fillId="0" borderId="5" xfId="18" applyFont="1" applyFill="1" applyBorder="1" applyAlignment="1">
      <alignment horizontal="centerContinuous"/>
    </xf>
    <xf numFmtId="0" fontId="14" fillId="0" borderId="0" xfId="53" applyFont="1" applyFill="1" applyBorder="1"/>
    <xf numFmtId="43" fontId="16" fillId="0" borderId="0" xfId="18" applyFont="1" applyFill="1" applyBorder="1" applyAlignment="1">
      <alignment horizontal="center"/>
    </xf>
    <xf numFmtId="41" fontId="15" fillId="0" borderId="0" xfId="53" applyNumberFormat="1" applyFont="1" applyFill="1" applyBorder="1"/>
    <xf numFmtId="41" fontId="18" fillId="0" borderId="0" xfId="53" applyNumberFormat="1" applyFont="1" applyFill="1" applyBorder="1"/>
    <xf numFmtId="171" fontId="15" fillId="0" borderId="0" xfId="53" applyNumberFormat="1" applyFont="1" applyFill="1" applyBorder="1"/>
    <xf numFmtId="0" fontId="15" fillId="0" borderId="0" xfId="53" applyFont="1" applyBorder="1" applyAlignment="1">
      <alignment vertical="center"/>
    </xf>
    <xf numFmtId="41" fontId="15" fillId="0" borderId="0" xfId="53" applyNumberFormat="1" applyFont="1" applyBorder="1" applyAlignment="1">
      <alignment wrapText="1"/>
    </xf>
    <xf numFmtId="40" fontId="14" fillId="0" borderId="0" xfId="53" applyNumberFormat="1" applyFont="1" applyBorder="1" applyAlignment="1"/>
    <xf numFmtId="0" fontId="14" fillId="0" borderId="0" xfId="53" applyFont="1" applyBorder="1" applyAlignment="1">
      <alignment horizontal="left" vertical="top"/>
    </xf>
    <xf numFmtId="0" fontId="14" fillId="0" borderId="0" xfId="49" applyFont="1" applyAlignment="1"/>
    <xf numFmtId="0" fontId="15" fillId="0" borderId="0" xfId="49" applyFont="1" applyAlignment="1"/>
    <xf numFmtId="0" fontId="15" fillId="0" borderId="0" xfId="49" applyFont="1" applyAlignment="1">
      <alignment horizontal="center"/>
    </xf>
    <xf numFmtId="49" fontId="14" fillId="0" borderId="0" xfId="21" applyNumberFormat="1" applyFont="1" applyAlignment="1">
      <alignment horizontal="center"/>
    </xf>
    <xf numFmtId="0" fontId="25" fillId="0" borderId="0" xfId="49" applyFont="1" applyAlignment="1"/>
    <xf numFmtId="0" fontId="25" fillId="0" borderId="0" xfId="49" applyFont="1" applyAlignment="1">
      <alignment horizontal="center"/>
    </xf>
    <xf numFmtId="49" fontId="19" fillId="0" borderId="0" xfId="21" applyNumberFormat="1" applyFont="1" applyAlignment="1">
      <alignment horizontal="center"/>
    </xf>
    <xf numFmtId="0" fontId="15" fillId="0" borderId="8" xfId="49" applyFont="1" applyBorder="1" applyAlignment="1"/>
    <xf numFmtId="0" fontId="15" fillId="0" borderId="8" xfId="49" applyFont="1" applyBorder="1" applyAlignment="1">
      <alignment horizontal="center"/>
    </xf>
    <xf numFmtId="49" fontId="22" fillId="0" borderId="8" xfId="21" applyNumberFormat="1" applyFont="1" applyBorder="1" applyAlignment="1">
      <alignment horizontal="center"/>
    </xf>
    <xf numFmtId="0" fontId="21" fillId="0" borderId="0" xfId="49" applyFont="1" applyAlignment="1"/>
    <xf numFmtId="0" fontId="21" fillId="0" borderId="0" xfId="49" applyFont="1" applyAlignment="1">
      <alignment horizontal="center"/>
    </xf>
    <xf numFmtId="49" fontId="24" fillId="0" borderId="0" xfId="21" applyNumberFormat="1" applyFont="1" applyAlignment="1">
      <alignment horizontal="center"/>
    </xf>
    <xf numFmtId="49" fontId="15" fillId="0" borderId="0" xfId="21" applyNumberFormat="1" applyFont="1" applyAlignment="1">
      <alignment horizontal="left"/>
    </xf>
    <xf numFmtId="49" fontId="15" fillId="0" borderId="0" xfId="21" applyNumberFormat="1" applyFont="1" applyAlignment="1">
      <alignment horizontal="center"/>
    </xf>
    <xf numFmtId="0" fontId="14" fillId="0" borderId="0" xfId="49" applyFont="1" applyAlignment="1">
      <alignment horizontal="center"/>
    </xf>
    <xf numFmtId="171" fontId="18" fillId="0" borderId="0" xfId="53" applyNumberFormat="1" applyFont="1" applyFill="1" applyBorder="1"/>
    <xf numFmtId="3" fontId="15" fillId="0" borderId="0" xfId="53" applyNumberFormat="1" applyFont="1" applyBorder="1"/>
    <xf numFmtId="43" fontId="16" fillId="0" borderId="0" xfId="53" applyNumberFormat="1" applyFont="1" applyAlignment="1"/>
    <xf numFmtId="0" fontId="15" fillId="0" borderId="0" xfId="53" applyFont="1" applyFill="1" applyBorder="1" applyAlignment="1"/>
    <xf numFmtId="43" fontId="15" fillId="0" borderId="0" xfId="53" applyNumberFormat="1" applyFont="1" applyFill="1" applyBorder="1"/>
    <xf numFmtId="41" fontId="16" fillId="0" borderId="0" xfId="18" applyNumberFormat="1" applyFont="1" applyFill="1" applyBorder="1" applyAlignment="1">
      <alignment horizontal="centerContinuous"/>
    </xf>
    <xf numFmtId="43" fontId="16" fillId="0" borderId="0" xfId="18" applyFont="1" applyFill="1" applyBorder="1" applyAlignment="1">
      <alignment horizontal="centerContinuous"/>
    </xf>
    <xf numFmtId="41" fontId="14" fillId="0" borderId="0" xfId="18" applyNumberFormat="1" applyFont="1" applyFill="1" applyBorder="1"/>
    <xf numFmtId="0" fontId="15" fillId="0" borderId="3" xfId="53" applyFont="1" applyFill="1" applyBorder="1"/>
    <xf numFmtId="43" fontId="15" fillId="0" borderId="3" xfId="18" applyFont="1" applyFill="1" applyBorder="1" applyAlignment="1">
      <alignment horizontal="center"/>
    </xf>
    <xf numFmtId="41" fontId="15" fillId="0" borderId="3" xfId="18" applyNumberFormat="1" applyFont="1" applyFill="1" applyBorder="1"/>
    <xf numFmtId="43" fontId="14" fillId="0" borderId="3" xfId="18" applyFont="1" applyFill="1" applyBorder="1" applyAlignment="1">
      <alignment horizontal="center"/>
    </xf>
    <xf numFmtId="0" fontId="14" fillId="0" borderId="3" xfId="53" applyFont="1" applyFill="1" applyBorder="1" applyAlignment="1">
      <alignment horizontal="center"/>
    </xf>
    <xf numFmtId="41" fontId="14" fillId="0" borderId="3" xfId="18" applyNumberFormat="1" applyFont="1" applyFill="1" applyBorder="1"/>
    <xf numFmtId="43" fontId="15" fillId="0" borderId="3" xfId="18" applyFont="1" applyFill="1" applyBorder="1"/>
    <xf numFmtId="171" fontId="15" fillId="0" borderId="3" xfId="18" applyNumberFormat="1" applyFont="1" applyFill="1" applyBorder="1"/>
    <xf numFmtId="41" fontId="15" fillId="0" borderId="3" xfId="53" applyNumberFormat="1" applyFont="1" applyFill="1" applyBorder="1"/>
    <xf numFmtId="0" fontId="16" fillId="6" borderId="3" xfId="53" applyFont="1" applyFill="1" applyBorder="1"/>
    <xf numFmtId="171" fontId="14" fillId="0" borderId="3" xfId="53" applyNumberFormat="1" applyFont="1" applyFill="1" applyBorder="1"/>
    <xf numFmtId="43" fontId="14" fillId="0" borderId="0" xfId="18" applyFont="1" applyFill="1" applyBorder="1"/>
    <xf numFmtId="43" fontId="14" fillId="0" borderId="0" xfId="18" applyFont="1" applyFill="1" applyBorder="1" applyAlignment="1"/>
    <xf numFmtId="0" fontId="15" fillId="0" borderId="0" xfId="53" applyFont="1" applyAlignment="1">
      <alignment horizontal="center"/>
    </xf>
    <xf numFmtId="43" fontId="14" fillId="0" borderId="0" xfId="18" applyFont="1" applyFill="1" applyBorder="1" applyAlignment="1">
      <alignment horizontal="center" vertical="justify"/>
    </xf>
    <xf numFmtId="41" fontId="15" fillId="0" borderId="0" xfId="18" applyNumberFormat="1" applyFont="1" applyAlignment="1">
      <alignment horizontal="centerContinuous"/>
    </xf>
    <xf numFmtId="43" fontId="15" fillId="0" borderId="0" xfId="18" applyFont="1" applyAlignment="1">
      <alignment horizontal="centerContinuous"/>
    </xf>
    <xf numFmtId="0" fontId="14" fillId="0" borderId="0" xfId="53" applyFont="1"/>
    <xf numFmtId="0" fontId="15" fillId="0" borderId="0" xfId="53" applyFont="1" applyFill="1"/>
    <xf numFmtId="43" fontId="15" fillId="0" borderId="0" xfId="18" applyFont="1"/>
    <xf numFmtId="43" fontId="14" fillId="0" borderId="9" xfId="18" applyFont="1" applyFill="1" applyBorder="1" applyAlignment="1">
      <alignment horizontal="center" vertical="justify"/>
    </xf>
    <xf numFmtId="41" fontId="16" fillId="0" borderId="0" xfId="18" applyNumberFormat="1" applyFont="1" applyFill="1" applyBorder="1"/>
    <xf numFmtId="41" fontId="14" fillId="0" borderId="0" xfId="53" applyNumberFormat="1" applyFont="1" applyFill="1" applyBorder="1"/>
    <xf numFmtId="171" fontId="14" fillId="0" borderId="0" xfId="18" applyNumberFormat="1" applyFont="1" applyFill="1" applyBorder="1"/>
    <xf numFmtId="10" fontId="15" fillId="0" borderId="0" xfId="53" applyNumberFormat="1" applyFont="1" applyFill="1" applyBorder="1"/>
    <xf numFmtId="0" fontId="20" fillId="0" borderId="0" xfId="53" applyFont="1" applyFill="1" applyBorder="1"/>
    <xf numFmtId="41" fontId="14" fillId="0" borderId="6" xfId="18" applyNumberFormat="1" applyFont="1" applyFill="1" applyBorder="1" applyAlignment="1">
      <alignment horizontal="right" vertical="center"/>
    </xf>
    <xf numFmtId="41" fontId="14" fillId="0" borderId="5" xfId="18" applyNumberFormat="1" applyFont="1" applyFill="1" applyBorder="1" applyAlignment="1">
      <alignment horizontal="right" vertical="center"/>
    </xf>
    <xf numFmtId="41" fontId="14" fillId="0" borderId="7" xfId="18" applyNumberFormat="1" applyFont="1" applyFill="1" applyBorder="1" applyAlignment="1">
      <alignment horizontal="right" vertical="center"/>
    </xf>
    <xf numFmtId="41" fontId="14" fillId="0" borderId="2" xfId="18" applyNumberFormat="1" applyFont="1" applyFill="1" applyBorder="1" applyAlignment="1">
      <alignment horizontal="right" vertical="center"/>
    </xf>
    <xf numFmtId="41" fontId="15" fillId="0" borderId="0" xfId="0" applyNumberFormat="1" applyFont="1" applyAlignment="1">
      <alignment horizontal="right" vertical="top" wrapText="1"/>
    </xf>
    <xf numFmtId="41" fontId="18" fillId="0" borderId="0" xfId="53" applyNumberFormat="1" applyFont="1" applyFill="1" applyBorder="1" applyAlignment="1">
      <alignment vertical="center"/>
    </xf>
    <xf numFmtId="164" fontId="15" fillId="0" borderId="0" xfId="53" applyNumberFormat="1" applyFont="1" applyFill="1" applyBorder="1"/>
    <xf numFmtId="3" fontId="14" fillId="0" borderId="0" xfId="0" applyNumberFormat="1" applyFont="1"/>
    <xf numFmtId="41" fontId="15" fillId="0" borderId="0" xfId="57" applyNumberFormat="1" applyFont="1" applyFill="1" applyBorder="1"/>
    <xf numFmtId="10" fontId="15" fillId="0" borderId="0" xfId="57" applyNumberFormat="1" applyFont="1" applyFill="1" applyBorder="1"/>
    <xf numFmtId="0" fontId="15" fillId="0" borderId="0" xfId="53" applyFont="1" applyFill="1" applyBorder="1" applyAlignment="1">
      <alignment wrapText="1"/>
    </xf>
    <xf numFmtId="171" fontId="14" fillId="0" borderId="10" xfId="18" applyNumberFormat="1" applyFont="1" applyFill="1" applyBorder="1" applyAlignment="1">
      <alignment horizontal="right" wrapText="1"/>
    </xf>
    <xf numFmtId="41" fontId="14" fillId="0" borderId="10" xfId="18" applyNumberFormat="1" applyFont="1" applyFill="1" applyBorder="1" applyAlignment="1">
      <alignment horizontal="right" wrapText="1"/>
    </xf>
    <xf numFmtId="0" fontId="14" fillId="0" borderId="0" xfId="53" applyFont="1" applyFill="1" applyBorder="1" applyAlignment="1">
      <alignment wrapText="1"/>
    </xf>
    <xf numFmtId="41" fontId="15" fillId="0" borderId="0" xfId="53" applyNumberFormat="1" applyFont="1" applyFill="1" applyBorder="1" applyAlignment="1"/>
    <xf numFmtId="0" fontId="14" fillId="0" borderId="0" xfId="53" applyFont="1" applyFill="1" applyBorder="1" applyAlignment="1"/>
    <xf numFmtId="0" fontId="49" fillId="0" borderId="0" xfId="49" applyFont="1" applyAlignment="1"/>
    <xf numFmtId="0" fontId="2" fillId="0" borderId="0" xfId="49" applyFont="1" applyAlignment="1"/>
    <xf numFmtId="0" fontId="2" fillId="0" borderId="0" xfId="49" applyFont="1" applyAlignment="1">
      <alignment horizontal="center"/>
    </xf>
    <xf numFmtId="49" fontId="49" fillId="0" borderId="0" xfId="21" applyNumberFormat="1" applyFont="1" applyAlignment="1">
      <alignment horizontal="right"/>
    </xf>
    <xf numFmtId="49" fontId="2" fillId="0" borderId="0" xfId="21" quotePrefix="1" applyNumberFormat="1" applyFont="1" applyAlignment="1">
      <alignment horizontal="right"/>
    </xf>
    <xf numFmtId="49" fontId="2" fillId="0" borderId="0" xfId="21" applyNumberFormat="1" applyFont="1" applyAlignment="1">
      <alignment horizontal="right"/>
    </xf>
    <xf numFmtId="0" fontId="2" fillId="0" borderId="0" xfId="49" quotePrefix="1" applyFont="1" applyAlignment="1">
      <alignment horizontal="left"/>
    </xf>
    <xf numFmtId="49" fontId="49" fillId="0" borderId="0" xfId="21" applyNumberFormat="1" applyFont="1" applyAlignment="1">
      <alignment horizontal="center"/>
    </xf>
    <xf numFmtId="49" fontId="2" fillId="0" borderId="0" xfId="21" applyNumberFormat="1" applyFont="1" applyFill="1" applyAlignment="1">
      <alignment horizontal="right"/>
    </xf>
    <xf numFmtId="0" fontId="9" fillId="0" borderId="0" xfId="53" applyNumberFormat="1" applyFont="1" applyFill="1" applyBorder="1" applyAlignment="1">
      <alignment horizontal="left"/>
    </xf>
    <xf numFmtId="0" fontId="9" fillId="0" borderId="0" xfId="53" applyFont="1" applyFill="1" applyBorder="1" applyAlignment="1">
      <alignment horizontal="left"/>
    </xf>
    <xf numFmtId="0" fontId="2" fillId="0" borderId="0" xfId="53" quotePrefix="1" applyFont="1" applyFill="1" applyBorder="1" applyAlignment="1">
      <alignment horizontal="left"/>
    </xf>
    <xf numFmtId="0" fontId="47" fillId="0" borderId="5" xfId="53" quotePrefix="1" applyFont="1" applyFill="1" applyBorder="1" applyAlignment="1">
      <alignment horizontal="left"/>
    </xf>
    <xf numFmtId="43" fontId="50" fillId="0" borderId="0" xfId="18" applyFont="1" applyFill="1" applyBorder="1" applyAlignment="1">
      <alignment horizontal="center"/>
    </xf>
    <xf numFmtId="0" fontId="49" fillId="0" borderId="10" xfId="53" applyFont="1" applyFill="1" applyBorder="1" applyAlignment="1">
      <alignment horizontal="center" wrapText="1"/>
    </xf>
    <xf numFmtId="0" fontId="49" fillId="0" borderId="0" xfId="53" applyFont="1" applyFill="1" applyBorder="1" applyAlignment="1">
      <alignment horizontal="center" wrapText="1"/>
    </xf>
    <xf numFmtId="41" fontId="49" fillId="0" borderId="10" xfId="18" applyNumberFormat="1" applyFont="1" applyFill="1" applyBorder="1" applyAlignment="1">
      <alignment horizontal="center" wrapText="1"/>
    </xf>
    <xf numFmtId="171" fontId="49" fillId="0" borderId="6" xfId="18" applyNumberFormat="1" applyFont="1" applyFill="1" applyBorder="1" applyAlignment="1">
      <alignment horizontal="center" wrapText="1"/>
    </xf>
    <xf numFmtId="49" fontId="49" fillId="0" borderId="0" xfId="18" applyNumberFormat="1" applyFont="1" applyFill="1" applyBorder="1" applyAlignment="1">
      <alignment horizontal="right" wrapText="1"/>
    </xf>
    <xf numFmtId="43" fontId="49" fillId="0" borderId="0" xfId="18" applyFont="1" applyFill="1" applyBorder="1" applyAlignment="1">
      <alignment horizontal="center" wrapText="1"/>
    </xf>
    <xf numFmtId="41" fontId="47" fillId="0" borderId="0" xfId="18" applyNumberFormat="1" applyFont="1" applyFill="1" applyBorder="1" applyAlignment="1">
      <alignment horizontal="center" wrapText="1"/>
    </xf>
    <xf numFmtId="171" fontId="49" fillId="0" borderId="10" xfId="18" applyNumberFormat="1" applyFont="1" applyFill="1" applyBorder="1" applyAlignment="1">
      <alignment horizontal="right" wrapText="1"/>
    </xf>
    <xf numFmtId="43" fontId="49" fillId="0" borderId="0" xfId="18" quotePrefix="1" applyFont="1" applyFill="1" applyBorder="1" applyAlignment="1">
      <alignment horizontal="right" wrapText="1"/>
    </xf>
    <xf numFmtId="0" fontId="51" fillId="0" borderId="6" xfId="53" quotePrefix="1" applyFont="1" applyFill="1" applyBorder="1" applyAlignment="1">
      <alignment horizontal="left" vertical="center"/>
    </xf>
    <xf numFmtId="0" fontId="51" fillId="0" borderId="0" xfId="53" quotePrefix="1" applyFont="1" applyFill="1" applyBorder="1" applyAlignment="1">
      <alignment horizontal="left" vertical="center"/>
    </xf>
    <xf numFmtId="0" fontId="51" fillId="0" borderId="6" xfId="53" quotePrefix="1" applyFont="1" applyFill="1" applyBorder="1" applyAlignment="1">
      <alignment horizontal="center" vertical="center"/>
    </xf>
    <xf numFmtId="171" fontId="51" fillId="0" borderId="11" xfId="18" applyNumberFormat="1" applyFont="1" applyFill="1" applyBorder="1" applyAlignment="1">
      <alignment horizontal="right" vertical="center"/>
    </xf>
    <xf numFmtId="49" fontId="51" fillId="0" borderId="0" xfId="18" applyNumberFormat="1" applyFont="1" applyFill="1" applyBorder="1" applyAlignment="1">
      <alignment horizontal="right" vertical="center"/>
    </xf>
    <xf numFmtId="43" fontId="51" fillId="0" borderId="0" xfId="18" applyFont="1" applyFill="1" applyBorder="1" applyAlignment="1">
      <alignment horizontal="right" vertical="center"/>
    </xf>
    <xf numFmtId="43" fontId="49" fillId="0" borderId="12" xfId="18" applyFont="1" applyFill="1" applyBorder="1" applyAlignment="1">
      <alignment horizontal="center" vertical="center"/>
    </xf>
    <xf numFmtId="171" fontId="49" fillId="0" borderId="6" xfId="18" applyNumberFormat="1" applyFont="1" applyFill="1" applyBorder="1" applyAlignment="1">
      <alignment horizontal="right" vertical="center"/>
    </xf>
    <xf numFmtId="0" fontId="51" fillId="0" borderId="5" xfId="53" applyFont="1" applyFill="1" applyBorder="1" applyAlignment="1">
      <alignment vertical="center"/>
    </xf>
    <xf numFmtId="0" fontId="52" fillId="0" borderId="0" xfId="53" applyFont="1" applyFill="1" applyBorder="1" applyAlignment="1">
      <alignment vertical="center"/>
    </xf>
    <xf numFmtId="0" fontId="51" fillId="0" borderId="5" xfId="53" applyFont="1" applyFill="1" applyBorder="1" applyAlignment="1">
      <alignment horizontal="center" vertical="center"/>
    </xf>
    <xf numFmtId="171" fontId="51" fillId="0" borderId="0" xfId="18" applyNumberFormat="1" applyFont="1" applyFill="1" applyBorder="1" applyAlignment="1">
      <alignment horizontal="right" vertical="center"/>
    </xf>
    <xf numFmtId="43" fontId="49" fillId="0" borderId="0" xfId="18" applyFont="1" applyFill="1" applyBorder="1" applyAlignment="1">
      <alignment horizontal="center" vertical="center"/>
    </xf>
    <xf numFmtId="171" fontId="49" fillId="0" borderId="5" xfId="18" applyNumberFormat="1" applyFont="1" applyFill="1" applyBorder="1" applyAlignment="1">
      <alignment horizontal="right" vertical="center"/>
    </xf>
    <xf numFmtId="0" fontId="2" fillId="0" borderId="0" xfId="53" applyFont="1" applyFill="1" applyBorder="1"/>
    <xf numFmtId="49" fontId="2" fillId="0" borderId="0" xfId="53" applyNumberFormat="1" applyFont="1" applyFill="1" applyBorder="1" applyAlignment="1">
      <alignment horizontal="center" vertical="center"/>
    </xf>
    <xf numFmtId="171" fontId="2" fillId="0" borderId="0" xfId="18" applyNumberFormat="1" applyFont="1" applyFill="1" applyBorder="1" applyAlignment="1">
      <alignment horizontal="right"/>
    </xf>
    <xf numFmtId="49" fontId="2" fillId="0" borderId="0" xfId="18" applyNumberFormat="1" applyFont="1" applyFill="1" applyBorder="1" applyAlignment="1">
      <alignment horizontal="right"/>
    </xf>
    <xf numFmtId="43" fontId="2" fillId="0" borderId="0" xfId="18" applyFont="1" applyFill="1" applyBorder="1" applyAlignment="1">
      <alignment horizontal="right"/>
    </xf>
    <xf numFmtId="43" fontId="2" fillId="0" borderId="0" xfId="18" applyFont="1" applyFill="1" applyBorder="1" applyAlignment="1">
      <alignment horizontal="center"/>
    </xf>
    <xf numFmtId="0" fontId="2" fillId="0" borderId="0" xfId="53" applyFont="1" applyFill="1" applyBorder="1" applyAlignment="1">
      <alignment horizontal="left"/>
    </xf>
    <xf numFmtId="49" fontId="51" fillId="0" borderId="5" xfId="53" applyNumberFormat="1" applyFont="1" applyFill="1" applyBorder="1" applyAlignment="1">
      <alignment horizontal="center" vertical="center"/>
    </xf>
    <xf numFmtId="171" fontId="51" fillId="0" borderId="5" xfId="18" applyNumberFormat="1" applyFont="1" applyFill="1" applyBorder="1" applyAlignment="1">
      <alignment horizontal="right" vertical="center"/>
    </xf>
    <xf numFmtId="171" fontId="2" fillId="0" borderId="0" xfId="18" applyNumberFormat="1" applyFont="1" applyFill="1" applyBorder="1" applyAlignment="1">
      <alignment horizontal="right" shrinkToFit="1"/>
    </xf>
    <xf numFmtId="49" fontId="2" fillId="0" borderId="0" xfId="53" quotePrefix="1" applyNumberFormat="1" applyFont="1" applyFill="1" applyBorder="1" applyAlignment="1">
      <alignment horizontal="center" vertical="center"/>
    </xf>
    <xf numFmtId="0" fontId="2" fillId="0" borderId="6" xfId="53" applyFont="1" applyFill="1" applyBorder="1" applyAlignment="1">
      <alignment horizontal="left"/>
    </xf>
    <xf numFmtId="49" fontId="2" fillId="0" borderId="6" xfId="53" applyNumberFormat="1" applyFont="1" applyFill="1" applyBorder="1" applyAlignment="1">
      <alignment horizontal="center" vertical="center"/>
    </xf>
    <xf numFmtId="171" fontId="2" fillId="0" borderId="6" xfId="18" applyNumberFormat="1" applyFont="1" applyFill="1" applyBorder="1" applyAlignment="1">
      <alignment horizontal="right"/>
    </xf>
    <xf numFmtId="49" fontId="2" fillId="0" borderId="0" xfId="53" applyNumberFormat="1" applyFont="1" applyFill="1" applyBorder="1" applyAlignment="1">
      <alignment horizontal="center"/>
    </xf>
    <xf numFmtId="0" fontId="47" fillId="0" borderId="0" xfId="53" applyFont="1" applyFill="1" applyBorder="1" applyAlignment="1">
      <alignment horizontal="center"/>
    </xf>
    <xf numFmtId="0" fontId="47" fillId="0" borderId="0" xfId="53" applyFont="1" applyAlignment="1"/>
    <xf numFmtId="0" fontId="47" fillId="0" borderId="0" xfId="53" applyFont="1" applyBorder="1" applyAlignment="1">
      <alignment horizontal="left"/>
    </xf>
    <xf numFmtId="171" fontId="49" fillId="0" borderId="0" xfId="18" applyNumberFormat="1" applyFont="1" applyFill="1" applyBorder="1" applyAlignment="1">
      <alignment horizontal="right" wrapText="1"/>
    </xf>
    <xf numFmtId="171" fontId="49" fillId="0" borderId="0" xfId="18" applyNumberFormat="1" applyFont="1" applyFill="1" applyBorder="1" applyAlignment="1">
      <alignment horizontal="center" wrapText="1"/>
    </xf>
    <xf numFmtId="43" fontId="49" fillId="0" borderId="0" xfId="18" applyFont="1" applyFill="1" applyBorder="1" applyAlignment="1">
      <alignment horizontal="right" wrapText="1"/>
    </xf>
    <xf numFmtId="0" fontId="51" fillId="0" borderId="6" xfId="53" applyFont="1" applyFill="1" applyBorder="1" applyAlignment="1">
      <alignment vertical="center"/>
    </xf>
    <xf numFmtId="0" fontId="51" fillId="0" borderId="0" xfId="53" applyFont="1" applyFill="1" applyBorder="1" applyAlignment="1">
      <alignment vertical="center"/>
    </xf>
    <xf numFmtId="49" fontId="51" fillId="0" borderId="12" xfId="53" quotePrefix="1" applyNumberFormat="1" applyFont="1" applyFill="1" applyBorder="1" applyAlignment="1">
      <alignment horizontal="center" vertical="center"/>
    </xf>
    <xf numFmtId="43" fontId="2" fillId="0" borderId="0" xfId="18" applyFont="1" applyFill="1" applyBorder="1" applyAlignment="1">
      <alignment horizontal="center" vertical="center"/>
    </xf>
    <xf numFmtId="0" fontId="2" fillId="0" borderId="0" xfId="53" applyFont="1" applyFill="1" applyBorder="1" applyAlignment="1">
      <alignment vertical="center"/>
    </xf>
    <xf numFmtId="171" fontId="2" fillId="0" borderId="0" xfId="18" applyNumberFormat="1" applyFont="1" applyFill="1" applyBorder="1" applyAlignment="1">
      <alignment horizontal="right" vertical="center"/>
    </xf>
    <xf numFmtId="49" fontId="2" fillId="0" borderId="0" xfId="18" applyNumberFormat="1" applyFont="1" applyFill="1" applyBorder="1" applyAlignment="1">
      <alignment horizontal="right" vertical="center"/>
    </xf>
    <xf numFmtId="43" fontId="2" fillId="0" borderId="0" xfId="18" applyFont="1" applyFill="1" applyBorder="1" applyAlignment="1">
      <alignment horizontal="right" vertical="center"/>
    </xf>
    <xf numFmtId="0" fontId="46" fillId="0" borderId="0" xfId="53" applyFont="1" applyFill="1" applyBorder="1" applyAlignment="1">
      <alignment horizontal="left"/>
    </xf>
    <xf numFmtId="49" fontId="46" fillId="0" borderId="0" xfId="53" applyNumberFormat="1" applyFont="1" applyFill="1" applyBorder="1" applyAlignment="1">
      <alignment horizontal="center" vertical="center"/>
    </xf>
    <xf numFmtId="171" fontId="46" fillId="0" borderId="0" xfId="18" applyNumberFormat="1" applyFont="1" applyFill="1" applyBorder="1" applyAlignment="1">
      <alignment horizontal="right"/>
    </xf>
    <xf numFmtId="49" fontId="46" fillId="0" borderId="0" xfId="18" applyNumberFormat="1" applyFont="1" applyFill="1" applyBorder="1" applyAlignment="1">
      <alignment horizontal="right"/>
    </xf>
    <xf numFmtId="43" fontId="46" fillId="0" borderId="0" xfId="18" applyFont="1" applyFill="1" applyBorder="1" applyAlignment="1">
      <alignment horizontal="right"/>
    </xf>
    <xf numFmtId="0" fontId="2" fillId="0" borderId="0" xfId="53" quotePrefix="1" applyFont="1" applyFill="1" applyBorder="1"/>
    <xf numFmtId="0" fontId="46" fillId="0" borderId="0" xfId="53" applyFont="1" applyFill="1" applyBorder="1"/>
    <xf numFmtId="49" fontId="2" fillId="0" borderId="0" xfId="53" applyNumberFormat="1" applyFont="1" applyAlignment="1"/>
    <xf numFmtId="171" fontId="2" fillId="0" borderId="0" xfId="18" applyNumberFormat="1" applyFont="1" applyFill="1" applyBorder="1"/>
    <xf numFmtId="49" fontId="2" fillId="0" borderId="0" xfId="18" applyNumberFormat="1" applyFont="1" applyFill="1" applyBorder="1"/>
    <xf numFmtId="43" fontId="2" fillId="0" borderId="0" xfId="18" applyFont="1" applyFill="1" applyBorder="1"/>
    <xf numFmtId="0" fontId="51" fillId="0" borderId="7" xfId="53" applyFont="1" applyFill="1" applyBorder="1" applyAlignment="1">
      <alignment horizontal="center" vertical="center"/>
    </xf>
    <xf numFmtId="0" fontId="51" fillId="0" borderId="0" xfId="53" applyFont="1" applyFill="1" applyBorder="1" applyAlignment="1">
      <alignment horizontal="center" vertical="center"/>
    </xf>
    <xf numFmtId="49" fontId="51" fillId="0" borderId="7" xfId="53" applyNumberFormat="1" applyFont="1" applyFill="1" applyBorder="1" applyAlignment="1">
      <alignment horizontal="center" vertical="center"/>
    </xf>
    <xf numFmtId="171" fontId="51" fillId="0" borderId="7" xfId="18" applyNumberFormat="1" applyFont="1" applyFill="1" applyBorder="1" applyAlignment="1">
      <alignment horizontal="right" vertical="center"/>
    </xf>
    <xf numFmtId="43" fontId="49" fillId="0" borderId="8" xfId="18" applyFont="1" applyFill="1" applyBorder="1" applyAlignment="1">
      <alignment horizontal="center" vertical="center"/>
    </xf>
    <xf numFmtId="171" fontId="49" fillId="0" borderId="7" xfId="18" applyNumberFormat="1" applyFont="1" applyFill="1" applyBorder="1" applyAlignment="1">
      <alignment horizontal="right" vertical="center"/>
    </xf>
    <xf numFmtId="0" fontId="47" fillId="0" borderId="0" xfId="53" applyFont="1" applyFill="1" applyBorder="1" applyAlignment="1">
      <alignment horizontal="left"/>
    </xf>
    <xf numFmtId="171" fontId="49" fillId="0" borderId="6" xfId="18" applyNumberFormat="1" applyFont="1" applyFill="1" applyBorder="1" applyAlignment="1">
      <alignment horizontal="right" wrapText="1"/>
    </xf>
    <xf numFmtId="49" fontId="51" fillId="0" borderId="13" xfId="53" applyNumberFormat="1" applyFont="1" applyFill="1" applyBorder="1" applyAlignment="1">
      <alignment horizontal="center" vertical="center"/>
    </xf>
    <xf numFmtId="171" fontId="49" fillId="0" borderId="0" xfId="18" applyNumberFormat="1" applyFont="1" applyFill="1" applyBorder="1" applyAlignment="1">
      <alignment horizontal="center" vertical="center"/>
    </xf>
    <xf numFmtId="171" fontId="2" fillId="0" borderId="0" xfId="18" applyNumberFormat="1" applyFont="1" applyFill="1" applyBorder="1" applyAlignment="1">
      <alignment horizontal="center"/>
    </xf>
    <xf numFmtId="0" fontId="53" fillId="0" borderId="0" xfId="53" applyFont="1" applyFill="1" applyBorder="1" applyAlignment="1">
      <alignment horizontal="left"/>
    </xf>
    <xf numFmtId="171" fontId="2" fillId="0" borderId="0" xfId="18" applyNumberFormat="1" applyFont="1" applyFill="1" applyBorder="1" applyAlignment="1">
      <alignment horizontal="center" vertical="center"/>
    </xf>
    <xf numFmtId="0" fontId="51" fillId="0" borderId="2" xfId="53" applyFont="1" applyFill="1" applyBorder="1" applyAlignment="1">
      <alignment vertical="center"/>
    </xf>
    <xf numFmtId="49" fontId="51" fillId="0" borderId="2" xfId="53" applyNumberFormat="1" applyFont="1" applyFill="1" applyBorder="1" applyAlignment="1">
      <alignment horizontal="center" vertical="center"/>
    </xf>
    <xf numFmtId="171" fontId="51" fillId="0" borderId="2" xfId="18" applyNumberFormat="1" applyFont="1" applyFill="1" applyBorder="1" applyAlignment="1">
      <alignment horizontal="right" vertical="center"/>
    </xf>
    <xf numFmtId="171" fontId="49" fillId="0" borderId="2" xfId="18" applyNumberFormat="1" applyFont="1" applyFill="1" applyBorder="1" applyAlignment="1">
      <alignment horizontal="right" vertical="center"/>
    </xf>
    <xf numFmtId="171" fontId="49" fillId="0" borderId="8" xfId="18" applyNumberFormat="1" applyFont="1" applyFill="1" applyBorder="1" applyAlignment="1">
      <alignment horizontal="center" vertical="center"/>
    </xf>
    <xf numFmtId="171" fontId="2" fillId="7" borderId="0" xfId="18" applyNumberFormat="1" applyFont="1" applyFill="1" applyBorder="1" applyAlignment="1">
      <alignment horizontal="right"/>
    </xf>
    <xf numFmtId="171" fontId="48" fillId="0" borderId="0" xfId="18" applyNumberFormat="1" applyFont="1" applyFill="1" applyBorder="1" applyAlignment="1">
      <alignment horizontal="right"/>
    </xf>
    <xf numFmtId="49" fontId="47" fillId="0" borderId="0" xfId="53" applyNumberFormat="1" applyFont="1" applyFill="1" applyBorder="1" applyAlignment="1">
      <alignment horizontal="center"/>
    </xf>
    <xf numFmtId="171" fontId="49" fillId="0" borderId="0" xfId="18" applyNumberFormat="1" applyFont="1" applyFill="1" applyBorder="1" applyAlignment="1">
      <alignment horizontal="center"/>
    </xf>
    <xf numFmtId="0" fontId="49" fillId="0" borderId="0" xfId="53" applyFont="1" applyFill="1" applyBorder="1" applyAlignment="1">
      <alignment horizontal="center"/>
    </xf>
    <xf numFmtId="0" fontId="49" fillId="0" borderId="10" xfId="53" applyFont="1" applyFill="1" applyBorder="1" applyAlignment="1">
      <alignment horizontal="center"/>
    </xf>
    <xf numFmtId="43" fontId="49" fillId="0" borderId="0" xfId="18" applyFont="1" applyFill="1" applyBorder="1" applyAlignment="1">
      <alignment horizontal="center"/>
    </xf>
    <xf numFmtId="41" fontId="49" fillId="0" borderId="10" xfId="18" applyNumberFormat="1" applyFont="1" applyFill="1" applyBorder="1" applyAlignment="1">
      <alignment horizontal="right"/>
    </xf>
    <xf numFmtId="43" fontId="49" fillId="0" borderId="0" xfId="18" applyFont="1" applyFill="1" applyBorder="1" applyAlignment="1">
      <alignment horizontal="right"/>
    </xf>
    <xf numFmtId="0" fontId="2" fillId="0" borderId="0" xfId="53" applyFont="1" applyBorder="1" applyAlignment="1">
      <alignment horizontal="left"/>
    </xf>
    <xf numFmtId="49" fontId="2" fillId="0" borderId="0" xfId="18" applyNumberFormat="1" applyFont="1" applyFill="1" applyBorder="1" applyAlignment="1">
      <alignment horizontal="center" vertical="center"/>
    </xf>
    <xf numFmtId="43" fontId="2" fillId="0" borderId="0" xfId="18" applyFont="1" applyBorder="1" applyAlignment="1">
      <alignment horizontal="center" vertical="center"/>
    </xf>
    <xf numFmtId="41" fontId="2" fillId="0" borderId="0" xfId="18" applyNumberFormat="1" applyFont="1" applyBorder="1"/>
    <xf numFmtId="43" fontId="2" fillId="0" borderId="0" xfId="18" applyFont="1" applyBorder="1"/>
    <xf numFmtId="41" fontId="2" fillId="0" borderId="0" xfId="18" quotePrefix="1" applyNumberFormat="1" applyFont="1" applyBorder="1" applyAlignment="1">
      <alignment horizontal="center" vertical="center"/>
    </xf>
    <xf numFmtId="0" fontId="2" fillId="0" borderId="0" xfId="53" applyFont="1" applyBorder="1"/>
    <xf numFmtId="0" fontId="2" fillId="0" borderId="0" xfId="53" quotePrefix="1" applyFont="1" applyBorder="1" applyAlignment="1">
      <alignment horizontal="left"/>
    </xf>
    <xf numFmtId="172" fontId="2" fillId="0" borderId="0" xfId="18" applyNumberFormat="1" applyFont="1" applyFill="1" applyBorder="1"/>
    <xf numFmtId="0" fontId="2" fillId="0" borderId="8" xfId="53" quotePrefix="1" applyFont="1" applyBorder="1" applyAlignment="1">
      <alignment horizontal="left"/>
    </xf>
    <xf numFmtId="43" fontId="2" fillId="0" borderId="8" xfId="18" applyFont="1" applyBorder="1" applyAlignment="1">
      <alignment horizontal="center" vertical="center"/>
    </xf>
    <xf numFmtId="41" fontId="2" fillId="0" borderId="8" xfId="18" applyNumberFormat="1" applyFont="1" applyBorder="1"/>
    <xf numFmtId="41" fontId="2" fillId="0" borderId="0" xfId="18" applyNumberFormat="1" applyFont="1" applyBorder="1" applyAlignment="1">
      <alignment horizontal="center"/>
    </xf>
    <xf numFmtId="43" fontId="2" fillId="0" borderId="0" xfId="18" applyFont="1" applyBorder="1" applyAlignment="1">
      <alignment horizontal="center"/>
    </xf>
    <xf numFmtId="41" fontId="48" fillId="0" borderId="0" xfId="18" applyNumberFormat="1" applyFont="1" applyBorder="1"/>
    <xf numFmtId="43" fontId="48" fillId="0" borderId="0" xfId="18" applyFont="1" applyBorder="1"/>
    <xf numFmtId="41" fontId="2" fillId="0" borderId="0" xfId="18" applyNumberFormat="1" applyFont="1" applyBorder="1" applyAlignment="1"/>
    <xf numFmtId="41" fontId="47" fillId="0" borderId="0" xfId="18" applyNumberFormat="1" applyFont="1" applyBorder="1" applyAlignment="1">
      <alignment horizontal="right"/>
    </xf>
    <xf numFmtId="0" fontId="49" fillId="0" borderId="0" xfId="53" applyFont="1" applyBorder="1" applyAlignment="1">
      <alignment horizontal="center" vertical="center"/>
    </xf>
    <xf numFmtId="0" fontId="49" fillId="0" borderId="0" xfId="53" quotePrefix="1" applyFont="1" applyBorder="1" applyAlignment="1">
      <alignment horizontal="left" vertical="center"/>
    </xf>
    <xf numFmtId="41" fontId="49" fillId="0" borderId="0" xfId="18" applyNumberFormat="1" applyFont="1" applyBorder="1" applyAlignment="1">
      <alignment horizontal="centerContinuous"/>
    </xf>
    <xf numFmtId="41" fontId="49" fillId="0" borderId="0" xfId="18" applyNumberFormat="1" applyFont="1" applyBorder="1" applyAlignment="1">
      <alignment horizontal="center"/>
    </xf>
    <xf numFmtId="0" fontId="2" fillId="0" borderId="0" xfId="53" applyFont="1"/>
    <xf numFmtId="41" fontId="2" fillId="0" borderId="0" xfId="18" applyNumberFormat="1" applyFont="1" applyAlignment="1">
      <alignment horizontal="center"/>
    </xf>
    <xf numFmtId="43" fontId="2" fillId="0" borderId="0" xfId="18" applyFont="1" applyAlignment="1">
      <alignment horizontal="center"/>
    </xf>
    <xf numFmtId="41" fontId="49" fillId="0" borderId="0" xfId="18" applyNumberFormat="1" applyFont="1" applyAlignment="1">
      <alignment horizontal="center"/>
    </xf>
    <xf numFmtId="43" fontId="49" fillId="0" borderId="0" xfId="18" applyFont="1" applyAlignment="1">
      <alignment horizontal="center"/>
    </xf>
    <xf numFmtId="43" fontId="49" fillId="0" borderId="0" xfId="18" applyFont="1" applyBorder="1" applyAlignment="1">
      <alignment horizontal="centerContinuous"/>
    </xf>
    <xf numFmtId="41" fontId="49" fillId="0" borderId="0" xfId="18" quotePrefix="1" applyNumberFormat="1" applyFont="1" applyBorder="1" applyAlignment="1">
      <alignment horizontal="right"/>
    </xf>
    <xf numFmtId="0" fontId="50" fillId="0" borderId="0" xfId="53" applyFont="1" applyFill="1" applyBorder="1" applyAlignment="1">
      <alignment horizontal="centerContinuous"/>
    </xf>
    <xf numFmtId="0" fontId="2" fillId="0" borderId="0" xfId="53" applyFont="1" applyFill="1" applyBorder="1" applyAlignment="1">
      <alignment horizontal="centerContinuous"/>
    </xf>
    <xf numFmtId="0" fontId="9" fillId="0" borderId="0" xfId="53" applyFont="1" applyFill="1" applyBorder="1" applyAlignment="1"/>
    <xf numFmtId="0" fontId="2" fillId="0" borderId="0" xfId="53" applyFont="1" applyFill="1" applyBorder="1" applyAlignment="1"/>
    <xf numFmtId="0" fontId="47" fillId="0" borderId="5" xfId="53" applyFont="1" applyFill="1" applyBorder="1" applyAlignment="1"/>
    <xf numFmtId="0" fontId="2" fillId="0" borderId="5" xfId="53" applyFont="1" applyFill="1" applyBorder="1" applyAlignment="1">
      <alignment horizontal="centerContinuous"/>
    </xf>
    <xf numFmtId="0" fontId="49" fillId="0" borderId="0" xfId="53" applyFont="1" applyFill="1" applyBorder="1" applyAlignment="1">
      <alignment horizontal="left" wrapText="1"/>
    </xf>
    <xf numFmtId="43" fontId="49" fillId="0" borderId="10" xfId="18" applyFont="1" applyFill="1" applyBorder="1" applyAlignment="1">
      <alignment horizontal="center" wrapText="1"/>
    </xf>
    <xf numFmtId="41" fontId="49" fillId="0" borderId="6" xfId="18" applyNumberFormat="1" applyFont="1" applyFill="1" applyBorder="1" applyAlignment="1">
      <alignment horizontal="center" wrapText="1"/>
    </xf>
    <xf numFmtId="41" fontId="49" fillId="0" borderId="0" xfId="18" applyNumberFormat="1" applyFont="1" applyFill="1" applyBorder="1" applyAlignment="1">
      <alignment horizontal="center" wrapText="1"/>
    </xf>
    <xf numFmtId="0" fontId="54" fillId="0" borderId="0" xfId="53" applyFont="1" applyFill="1" applyBorder="1" applyAlignment="1">
      <alignment horizontal="left"/>
    </xf>
    <xf numFmtId="0" fontId="49" fillId="0" borderId="0" xfId="53" applyFont="1" applyFill="1" applyBorder="1" applyAlignment="1">
      <alignment horizontal="centerContinuous"/>
    </xf>
    <xf numFmtId="43" fontId="47" fillId="0" borderId="0" xfId="18" applyFont="1" applyFill="1" applyBorder="1" applyAlignment="1">
      <alignment horizontal="center"/>
    </xf>
    <xf numFmtId="41" fontId="54" fillId="0" borderId="0" xfId="18" applyNumberFormat="1" applyFont="1" applyFill="1" applyBorder="1" applyAlignment="1">
      <alignment horizontal="center"/>
    </xf>
    <xf numFmtId="43" fontId="54" fillId="0" borderId="0" xfId="18" applyFont="1" applyFill="1" applyBorder="1" applyAlignment="1">
      <alignment horizontal="center"/>
    </xf>
    <xf numFmtId="43" fontId="2" fillId="0" borderId="0" xfId="18" quotePrefix="1" applyFont="1" applyFill="1" applyBorder="1" applyAlignment="1">
      <alignment horizontal="center"/>
    </xf>
    <xf numFmtId="0" fontId="2" fillId="0" borderId="0" xfId="53" quotePrefix="1" applyFont="1" applyFill="1" applyBorder="1" applyAlignment="1">
      <alignment horizontal="right"/>
    </xf>
    <xf numFmtId="0" fontId="47" fillId="0" borderId="0" xfId="53" applyFont="1" applyFill="1" applyBorder="1"/>
    <xf numFmtId="171" fontId="47" fillId="0" borderId="14" xfId="18" applyNumberFormat="1" applyFont="1" applyFill="1" applyBorder="1"/>
    <xf numFmtId="43" fontId="47" fillId="0" borderId="0" xfId="18" applyFont="1" applyFill="1" applyBorder="1"/>
    <xf numFmtId="0" fontId="2" fillId="0" borderId="0" xfId="53" applyFont="1" applyFill="1" applyBorder="1" applyAlignment="1">
      <alignment wrapText="1"/>
    </xf>
    <xf numFmtId="0" fontId="2" fillId="0" borderId="8" xfId="53" quotePrefix="1" applyFont="1" applyFill="1" applyBorder="1" applyAlignment="1">
      <alignment horizontal="left"/>
    </xf>
    <xf numFmtId="43" fontId="2" fillId="0" borderId="8" xfId="18" quotePrefix="1" applyFont="1" applyFill="1" applyBorder="1" applyAlignment="1">
      <alignment horizontal="center"/>
    </xf>
    <xf numFmtId="171" fontId="2" fillId="0" borderId="8" xfId="18" applyNumberFormat="1" applyFont="1" applyFill="1" applyBorder="1"/>
    <xf numFmtId="0" fontId="47" fillId="0" borderId="0" xfId="53" applyFont="1" applyBorder="1" applyAlignment="1"/>
    <xf numFmtId="0" fontId="47" fillId="0" borderId="0" xfId="53" applyFont="1" applyAlignment="1">
      <alignment horizontal="center"/>
    </xf>
    <xf numFmtId="41" fontId="47" fillId="0" borderId="0" xfId="18" quotePrefix="1" applyNumberFormat="1" applyFont="1" applyBorder="1" applyAlignment="1">
      <alignment horizontal="center"/>
    </xf>
    <xf numFmtId="41" fontId="2" fillId="0" borderId="0" xfId="18" applyNumberFormat="1" applyFont="1" applyFill="1" applyBorder="1"/>
    <xf numFmtId="0" fontId="2" fillId="0" borderId="0" xfId="53" applyFont="1" applyBorder="1" applyAlignment="1"/>
    <xf numFmtId="0" fontId="47" fillId="0" borderId="0" xfId="53" applyFont="1" applyBorder="1" applyAlignment="1">
      <alignment horizontal="right"/>
    </xf>
    <xf numFmtId="171" fontId="2" fillId="0" borderId="0" xfId="18" applyNumberFormat="1" applyFont="1" applyBorder="1"/>
    <xf numFmtId="0" fontId="49" fillId="0" borderId="0" xfId="53" applyFont="1" applyFill="1" applyBorder="1" applyAlignment="1">
      <alignment horizontal="left"/>
    </xf>
    <xf numFmtId="41" fontId="49" fillId="0" borderId="0" xfId="18" applyNumberFormat="1" applyFont="1" applyFill="1" applyAlignment="1">
      <alignment horizontal="center"/>
    </xf>
    <xf numFmtId="43" fontId="49" fillId="0" borderId="0" xfId="18" applyFont="1" applyFill="1" applyAlignment="1">
      <alignment horizontal="center"/>
    </xf>
    <xf numFmtId="41" fontId="49" fillId="0" borderId="0" xfId="18" quotePrefix="1" applyNumberFormat="1" applyFont="1" applyFill="1" applyBorder="1" applyAlignment="1">
      <alignment horizontal="centerContinuous"/>
    </xf>
    <xf numFmtId="41" fontId="49" fillId="0" borderId="0" xfId="18" quotePrefix="1" applyNumberFormat="1" applyFont="1" applyFill="1" applyBorder="1" applyAlignment="1">
      <alignment horizontal="right"/>
    </xf>
    <xf numFmtId="49" fontId="9" fillId="0" borderId="0" xfId="53" quotePrefix="1" applyNumberFormat="1" applyFont="1" applyFill="1" applyBorder="1" applyAlignment="1">
      <alignment horizontal="center"/>
    </xf>
    <xf numFmtId="0" fontId="50" fillId="0" borderId="0" xfId="53" applyFont="1" applyBorder="1" applyAlignment="1">
      <alignment horizontal="centerContinuous"/>
    </xf>
    <xf numFmtId="0" fontId="49" fillId="0" borderId="0" xfId="53" applyFont="1" applyBorder="1" applyAlignment="1">
      <alignment horizontal="left"/>
    </xf>
    <xf numFmtId="0" fontId="2" fillId="0" borderId="0" xfId="53" applyFont="1" applyBorder="1" applyAlignment="1">
      <alignment horizontal="centerContinuous"/>
    </xf>
    <xf numFmtId="0" fontId="9" fillId="0" borderId="0" xfId="53" applyFont="1" applyBorder="1" applyAlignment="1">
      <alignment horizontal="left"/>
    </xf>
    <xf numFmtId="0" fontId="2" fillId="0" borderId="5" xfId="53" applyFont="1" applyBorder="1" applyAlignment="1">
      <alignment horizontal="centerContinuous"/>
    </xf>
    <xf numFmtId="0" fontId="49" fillId="0" borderId="10" xfId="53" applyFont="1" applyBorder="1" applyAlignment="1">
      <alignment horizontal="left"/>
    </xf>
    <xf numFmtId="0" fontId="49" fillId="0" borderId="10" xfId="53" applyFont="1" applyBorder="1" applyAlignment="1">
      <alignment horizontal="center"/>
    </xf>
    <xf numFmtId="0" fontId="49" fillId="0" borderId="0" xfId="53" applyFont="1" applyBorder="1" applyAlignment="1">
      <alignment horizontal="center"/>
    </xf>
    <xf numFmtId="41" fontId="49" fillId="0" borderId="10" xfId="53" applyNumberFormat="1" applyFont="1" applyBorder="1" applyAlignment="1">
      <alignment horizontal="right"/>
    </xf>
    <xf numFmtId="41" fontId="49" fillId="0" borderId="0" xfId="53" applyNumberFormat="1" applyFont="1" applyBorder="1" applyAlignment="1">
      <alignment horizontal="right"/>
    </xf>
    <xf numFmtId="0" fontId="49" fillId="0" borderId="0" xfId="53" applyFont="1" applyBorder="1" applyAlignment="1">
      <alignment horizontal="centerContinuous" vertical="center"/>
    </xf>
    <xf numFmtId="41" fontId="49" fillId="0" borderId="0" xfId="53" applyNumberFormat="1" applyFont="1" applyBorder="1" applyAlignment="1">
      <alignment horizontal="center" vertical="center"/>
    </xf>
    <xf numFmtId="40" fontId="55" fillId="0" borderId="0" xfId="53" applyNumberFormat="1" applyFont="1" applyBorder="1"/>
    <xf numFmtId="40" fontId="55" fillId="0" borderId="0" xfId="53" applyNumberFormat="1" applyFont="1" applyBorder="1" applyAlignment="1">
      <alignment horizontal="center"/>
    </xf>
    <xf numFmtId="41" fontId="49" fillId="0" borderId="0" xfId="18" applyNumberFormat="1" applyFont="1" applyBorder="1"/>
    <xf numFmtId="0" fontId="2" fillId="0" borderId="0" xfId="53" quotePrefix="1" applyFont="1" applyBorder="1" applyAlignment="1">
      <alignment horizontal="center"/>
    </xf>
    <xf numFmtId="0" fontId="49" fillId="0" borderId="0" xfId="53" applyFont="1" applyBorder="1"/>
    <xf numFmtId="171" fontId="49" fillId="0" borderId="0" xfId="18" quotePrefix="1" applyNumberFormat="1" applyFont="1" applyBorder="1" applyAlignment="1">
      <alignment horizontal="center"/>
    </xf>
    <xf numFmtId="40" fontId="51" fillId="0" borderId="0" xfId="53" applyNumberFormat="1" applyFont="1" applyBorder="1"/>
    <xf numFmtId="40" fontId="51" fillId="0" borderId="0" xfId="53" applyNumberFormat="1" applyFont="1" applyBorder="1" applyAlignment="1">
      <alignment horizontal="center"/>
    </xf>
    <xf numFmtId="41" fontId="49" fillId="0" borderId="0" xfId="19" applyNumberFormat="1" applyFont="1" applyBorder="1"/>
    <xf numFmtId="0" fontId="2" fillId="0" borderId="0" xfId="53" applyFont="1" applyBorder="1" applyAlignment="1">
      <alignment horizontal="center"/>
    </xf>
    <xf numFmtId="40" fontId="2" fillId="0" borderId="0" xfId="53" applyNumberFormat="1" applyFont="1" applyBorder="1"/>
    <xf numFmtId="40" fontId="2" fillId="0" borderId="0" xfId="53" applyNumberFormat="1" applyFont="1" applyBorder="1" applyAlignment="1">
      <alignment horizontal="center"/>
    </xf>
    <xf numFmtId="41" fontId="2" fillId="0" borderId="0" xfId="19" applyNumberFormat="1" applyFont="1" applyBorder="1"/>
    <xf numFmtId="0" fontId="2" fillId="0" borderId="0" xfId="53" applyFont="1" applyBorder="1" applyAlignment="1">
      <alignment wrapText="1"/>
    </xf>
    <xf numFmtId="41" fontId="2" fillId="0" borderId="6" xfId="19" applyNumberFormat="1" applyFont="1" applyBorder="1"/>
    <xf numFmtId="0" fontId="2" fillId="0" borderId="0" xfId="53" quotePrefix="1" applyFont="1" applyBorder="1" applyAlignment="1">
      <alignment horizontal="center" vertical="justify"/>
    </xf>
    <xf numFmtId="0" fontId="49" fillId="0" borderId="0" xfId="53" applyFont="1" applyBorder="1" applyAlignment="1">
      <alignment wrapText="1"/>
    </xf>
    <xf numFmtId="0" fontId="49" fillId="0" borderId="0" xfId="53" quotePrefix="1" applyFont="1" applyBorder="1" applyAlignment="1">
      <alignment horizontal="center"/>
    </xf>
    <xf numFmtId="0" fontId="51" fillId="0" borderId="0" xfId="53" applyFont="1" applyBorder="1" applyAlignment="1">
      <alignment horizontal="center"/>
    </xf>
    <xf numFmtId="0" fontId="2" fillId="0" borderId="0" xfId="53" quotePrefix="1" applyFont="1" applyBorder="1" applyAlignment="1">
      <alignment horizontal="center" vertical="center"/>
    </xf>
    <xf numFmtId="41" fontId="49" fillId="0" borderId="2" xfId="19" applyNumberFormat="1" applyFont="1" applyBorder="1"/>
    <xf numFmtId="0" fontId="2" fillId="0" borderId="0" xfId="53" quotePrefix="1" applyFont="1" applyBorder="1" applyAlignment="1">
      <alignment horizontal="center" vertical="top"/>
    </xf>
    <xf numFmtId="0" fontId="2" fillId="0" borderId="6" xfId="53" applyFont="1" applyBorder="1" applyAlignment="1">
      <alignment horizontal="center"/>
    </xf>
    <xf numFmtId="0" fontId="49" fillId="0" borderId="6" xfId="53" applyFont="1" applyBorder="1" applyAlignment="1">
      <alignment wrapText="1"/>
    </xf>
    <xf numFmtId="0" fontId="49" fillId="0" borderId="6" xfId="53" quotePrefix="1" applyFont="1" applyBorder="1" applyAlignment="1">
      <alignment horizontal="center"/>
    </xf>
    <xf numFmtId="40" fontId="2" fillId="0" borderId="6" xfId="53" applyNumberFormat="1" applyFont="1" applyBorder="1" applyAlignment="1">
      <alignment horizontal="center"/>
    </xf>
    <xf numFmtId="41" fontId="2" fillId="0" borderId="0" xfId="53" applyNumberFormat="1" applyFont="1" applyBorder="1"/>
    <xf numFmtId="0" fontId="2" fillId="0" borderId="0" xfId="53" applyFont="1" applyBorder="1" applyAlignment="1">
      <alignment horizontal="center" wrapText="1"/>
    </xf>
    <xf numFmtId="0" fontId="49" fillId="0" borderId="0" xfId="53" applyFont="1" applyBorder="1" applyAlignment="1">
      <alignment horizontal="left" wrapText="1"/>
    </xf>
    <xf numFmtId="0" fontId="49" fillId="0" borderId="0" xfId="53" quotePrefix="1" applyFont="1" applyBorder="1" applyAlignment="1">
      <alignment horizontal="center" wrapText="1"/>
    </xf>
    <xf numFmtId="40" fontId="2" fillId="0" borderId="0" xfId="53" applyNumberFormat="1" applyFont="1" applyBorder="1" applyAlignment="1">
      <alignment wrapText="1"/>
    </xf>
    <xf numFmtId="40" fontId="2" fillId="0" borderId="0" xfId="53" applyNumberFormat="1" applyFont="1" applyBorder="1" applyAlignment="1">
      <alignment horizontal="center" wrapText="1"/>
    </xf>
    <xf numFmtId="41" fontId="49" fillId="0" borderId="0" xfId="19" applyNumberFormat="1" applyFont="1" applyBorder="1" applyAlignment="1">
      <alignment wrapText="1"/>
    </xf>
    <xf numFmtId="0" fontId="51" fillId="0" borderId="0" xfId="53" applyFont="1" applyBorder="1" applyAlignment="1">
      <alignment horizontal="left" wrapText="1"/>
    </xf>
    <xf numFmtId="0" fontId="2" fillId="0" borderId="0" xfId="53" applyFont="1" applyBorder="1" applyAlignment="1">
      <alignment horizontal="left" wrapText="1"/>
    </xf>
    <xf numFmtId="0" fontId="2" fillId="0" borderId="0" xfId="53" quotePrefix="1" applyFont="1" applyBorder="1" applyAlignment="1">
      <alignment horizontal="center" wrapText="1"/>
    </xf>
    <xf numFmtId="41" fontId="2" fillId="0" borderId="0" xfId="19" applyNumberFormat="1" applyFont="1" applyBorder="1" applyAlignment="1">
      <alignment wrapText="1"/>
    </xf>
    <xf numFmtId="0" fontId="2" fillId="0" borderId="8" xfId="53" applyFont="1" applyBorder="1" applyAlignment="1">
      <alignment horizontal="center" wrapText="1"/>
    </xf>
    <xf numFmtId="0" fontId="51" fillId="0" borderId="8" xfId="53" applyFont="1" applyBorder="1" applyAlignment="1">
      <alignment wrapText="1"/>
    </xf>
    <xf numFmtId="0" fontId="51" fillId="0" borderId="0" xfId="53" applyFont="1" applyBorder="1" applyAlignment="1">
      <alignment wrapText="1"/>
    </xf>
    <xf numFmtId="0" fontId="49" fillId="0" borderId="8" xfId="53" quotePrefix="1" applyFont="1" applyBorder="1" applyAlignment="1">
      <alignment horizontal="center" wrapText="1"/>
    </xf>
    <xf numFmtId="40" fontId="2" fillId="0" borderId="8" xfId="53" applyNumberFormat="1" applyFont="1" applyBorder="1" applyAlignment="1">
      <alignment horizontal="center" wrapText="1"/>
    </xf>
    <xf numFmtId="41" fontId="49" fillId="0" borderId="7" xfId="19" applyNumberFormat="1" applyFont="1" applyBorder="1" applyAlignment="1">
      <alignment vertical="center" wrapText="1"/>
    </xf>
    <xf numFmtId="41" fontId="56" fillId="0" borderId="0" xfId="18" applyNumberFormat="1" applyFont="1" applyBorder="1"/>
    <xf numFmtId="0" fontId="57" fillId="0" borderId="0" xfId="53" applyFont="1" applyFill="1" applyBorder="1" applyAlignment="1">
      <alignment horizontal="centerContinuous"/>
    </xf>
    <xf numFmtId="0" fontId="57" fillId="0" borderId="0" xfId="53" applyFont="1" applyFill="1" applyBorder="1" applyAlignment="1">
      <alignment horizontal="center"/>
    </xf>
    <xf numFmtId="40" fontId="57" fillId="0" borderId="0" xfId="53" applyNumberFormat="1" applyFont="1" applyFill="1" applyBorder="1"/>
    <xf numFmtId="40" fontId="57" fillId="0" borderId="0" xfId="53" applyNumberFormat="1" applyFont="1" applyFill="1" applyBorder="1" applyAlignment="1">
      <alignment horizontal="center"/>
    </xf>
    <xf numFmtId="41" fontId="57" fillId="0" borderId="0" xfId="18" applyNumberFormat="1" applyFont="1" applyFill="1" applyBorder="1"/>
    <xf numFmtId="171" fontId="2" fillId="0" borderId="0" xfId="53" applyNumberFormat="1" applyFont="1" applyBorder="1"/>
    <xf numFmtId="43" fontId="2" fillId="0" borderId="0" xfId="53" applyNumberFormat="1" applyFont="1" applyBorder="1"/>
    <xf numFmtId="0" fontId="49" fillId="0" borderId="0" xfId="53" applyFont="1" applyBorder="1" applyAlignment="1">
      <alignment vertical="center"/>
    </xf>
    <xf numFmtId="40" fontId="49" fillId="0" borderId="0" xfId="53" applyNumberFormat="1" applyFont="1" applyBorder="1" applyAlignment="1"/>
    <xf numFmtId="40" fontId="49" fillId="0" borderId="0" xfId="53" applyNumberFormat="1" applyFont="1" applyBorder="1" applyAlignment="1">
      <alignment horizontal="left"/>
    </xf>
    <xf numFmtId="40" fontId="53" fillId="0" borderId="0" xfId="53" applyNumberFormat="1" applyFont="1" applyBorder="1"/>
    <xf numFmtId="0" fontId="48" fillId="0" borderId="0" xfId="53" applyFont="1" applyFill="1" applyBorder="1" applyAlignment="1">
      <alignment horizontal="center"/>
    </xf>
    <xf numFmtId="0" fontId="58" fillId="0" borderId="0" xfId="53" applyFont="1" applyFill="1" applyBorder="1" applyAlignment="1">
      <alignment horizontal="center"/>
    </xf>
    <xf numFmtId="0" fontId="48" fillId="0" borderId="0" xfId="53" applyFont="1" applyFill="1" applyBorder="1"/>
    <xf numFmtId="0" fontId="48" fillId="0" borderId="0" xfId="53" applyFont="1" applyFill="1" applyBorder="1" applyAlignment="1">
      <alignment horizontal="right"/>
    </xf>
    <xf numFmtId="43" fontId="2" fillId="0" borderId="6" xfId="18" quotePrefix="1" applyFont="1" applyFill="1" applyBorder="1" applyAlignment="1">
      <alignment horizontal="center"/>
    </xf>
    <xf numFmtId="43" fontId="2" fillId="0" borderId="0" xfId="18" quotePrefix="1" applyFont="1" applyFill="1" applyBorder="1" applyAlignment="1">
      <alignment horizontal="center" vertical="center"/>
    </xf>
    <xf numFmtId="171" fontId="2" fillId="0" borderId="0" xfId="18" quotePrefix="1" applyNumberFormat="1" applyFont="1" applyFill="1" applyBorder="1" applyAlignment="1">
      <alignment horizontal="center"/>
    </xf>
    <xf numFmtId="43" fontId="2" fillId="0" borderId="8" xfId="18" quotePrefix="1" applyFont="1" applyFill="1" applyBorder="1" applyAlignment="1">
      <alignment horizontal="center" vertical="center"/>
    </xf>
    <xf numFmtId="172" fontId="2" fillId="0" borderId="0" xfId="18" quotePrefix="1" applyNumberFormat="1" applyFont="1" applyFill="1" applyBorder="1" applyAlignment="1">
      <alignment horizontal="right"/>
    </xf>
    <xf numFmtId="0" fontId="2" fillId="0" borderId="0" xfId="53" applyNumberFormat="1" applyFont="1" applyFill="1" applyBorder="1" applyAlignment="1">
      <alignment horizontal="left"/>
    </xf>
    <xf numFmtId="0" fontId="2" fillId="0" borderId="0" xfId="53" quotePrefix="1" applyNumberFormat="1" applyFont="1" applyFill="1" applyBorder="1" applyAlignment="1">
      <alignment horizontal="left"/>
    </xf>
    <xf numFmtId="0" fontId="2" fillId="0" borderId="0" xfId="18" quotePrefix="1" applyNumberFormat="1" applyFont="1" applyFill="1" applyBorder="1" applyAlignment="1">
      <alignment horizontal="center"/>
    </xf>
    <xf numFmtId="0" fontId="2" fillId="0" borderId="0" xfId="18" applyNumberFormat="1" applyFont="1" applyFill="1" applyBorder="1" applyAlignment="1">
      <alignment horizontal="center" vertical="center"/>
    </xf>
    <xf numFmtId="0" fontId="2" fillId="0" borderId="0" xfId="18" applyNumberFormat="1" applyFont="1" applyFill="1" applyBorder="1"/>
    <xf numFmtId="3" fontId="59" fillId="0" borderId="0" xfId="0" applyNumberFormat="1" applyFont="1"/>
    <xf numFmtId="3" fontId="2" fillId="0" borderId="0" xfId="0" applyNumberFormat="1" applyFont="1"/>
    <xf numFmtId="3" fontId="2" fillId="0" borderId="0" xfId="0" applyNumberFormat="1" applyFont="1" applyAlignment="1">
      <alignment horizontal="right" vertical="top" wrapText="1"/>
    </xf>
    <xf numFmtId="0" fontId="50" fillId="0" borderId="0" xfId="0" applyFont="1"/>
    <xf numFmtId="0" fontId="2" fillId="0" borderId="0" xfId="0" applyFont="1"/>
    <xf numFmtId="0" fontId="49" fillId="0" borderId="0" xfId="0" applyFont="1" applyAlignment="1">
      <alignment horizontal="center"/>
    </xf>
    <xf numFmtId="185" fontId="49" fillId="0" borderId="3" xfId="0" applyNumberFormat="1" applyFont="1" applyBorder="1" applyAlignment="1">
      <alignment horizontal="center" vertical="center" wrapText="1"/>
    </xf>
    <xf numFmtId="0" fontId="49" fillId="0" borderId="3" xfId="0" applyFont="1" applyBorder="1" applyAlignment="1">
      <alignment horizontal="center" vertical="center" wrapText="1"/>
    </xf>
    <xf numFmtId="185" fontId="61" fillId="0" borderId="3" xfId="0" applyNumberFormat="1" applyFont="1" applyBorder="1" applyAlignment="1">
      <alignment horizontal="center" vertical="center"/>
    </xf>
    <xf numFmtId="186" fontId="50" fillId="0" borderId="3" xfId="18" applyNumberFormat="1" applyFont="1" applyBorder="1" applyAlignment="1">
      <alignment horizontal="right" vertical="center"/>
    </xf>
    <xf numFmtId="186" fontId="2" fillId="0" borderId="3" xfId="18" applyNumberFormat="1" applyFont="1" applyBorder="1" applyAlignment="1">
      <alignment horizontal="center" vertical="center"/>
    </xf>
    <xf numFmtId="43" fontId="2" fillId="0" borderId="3" xfId="18" applyFont="1" applyBorder="1" applyAlignment="1">
      <alignment horizontal="right" vertical="center"/>
    </xf>
    <xf numFmtId="0" fontId="9" fillId="0" borderId="0" xfId="0" applyFont="1" applyBorder="1"/>
    <xf numFmtId="185" fontId="50" fillId="0" borderId="0" xfId="0" applyNumberFormat="1" applyFont="1" applyBorder="1" applyAlignment="1">
      <alignment horizontal="center"/>
    </xf>
    <xf numFmtId="3" fontId="50" fillId="0" borderId="0" xfId="18" applyNumberFormat="1" applyFont="1" applyBorder="1" applyAlignment="1">
      <alignment horizontal="right"/>
    </xf>
    <xf numFmtId="3" fontId="50" fillId="0" borderId="0" xfId="18" applyNumberFormat="1" applyFont="1"/>
    <xf numFmtId="0" fontId="50" fillId="0" borderId="0" xfId="0" applyFont="1" applyBorder="1" applyAlignment="1">
      <alignment horizontal="center"/>
    </xf>
    <xf numFmtId="171" fontId="2" fillId="0" borderId="3" xfId="18" applyNumberFormat="1" applyFont="1" applyBorder="1" applyAlignment="1">
      <alignment horizontal="right" vertical="center"/>
    </xf>
    <xf numFmtId="43" fontId="2" fillId="0" borderId="3" xfId="18" applyNumberFormat="1" applyFont="1" applyBorder="1" applyAlignment="1">
      <alignment horizontal="right" vertical="center"/>
    </xf>
    <xf numFmtId="187" fontId="2" fillId="0" borderId="3" xfId="18" applyNumberFormat="1" applyFont="1" applyBorder="1" applyAlignment="1">
      <alignment horizontal="right" vertical="center"/>
    </xf>
    <xf numFmtId="0" fontId="61" fillId="0" borderId="3" xfId="0" applyFont="1" applyBorder="1" applyAlignment="1">
      <alignment horizontal="left" vertical="center"/>
    </xf>
    <xf numFmtId="0" fontId="62" fillId="0" borderId="3" xfId="0" quotePrefix="1" applyFont="1" applyBorder="1" applyAlignment="1">
      <alignment horizontal="left" vertical="center" indent="3"/>
    </xf>
    <xf numFmtId="0" fontId="47" fillId="0" borderId="6" xfId="53" applyFont="1" applyFill="1" applyBorder="1" applyAlignment="1"/>
    <xf numFmtId="0" fontId="2" fillId="0" borderId="6" xfId="53" applyFont="1" applyFill="1" applyBorder="1" applyAlignment="1">
      <alignment horizontal="centerContinuous"/>
    </xf>
    <xf numFmtId="0" fontId="50" fillId="0" borderId="6" xfId="0" applyFont="1" applyBorder="1"/>
    <xf numFmtId="0" fontId="49" fillId="0" borderId="6" xfId="0" applyFont="1" applyBorder="1" applyAlignment="1">
      <alignment horizontal="center"/>
    </xf>
    <xf numFmtId="0" fontId="61" fillId="0" borderId="3" xfId="0" applyFont="1" applyBorder="1" applyAlignment="1">
      <alignment horizontal="left" vertical="center" wrapText="1"/>
    </xf>
    <xf numFmtId="171" fontId="47" fillId="0" borderId="3" xfId="18" applyNumberFormat="1" applyFont="1" applyBorder="1" applyAlignment="1">
      <alignment horizontal="right" vertical="center"/>
    </xf>
    <xf numFmtId="40" fontId="49" fillId="0" borderId="0" xfId="53" applyNumberFormat="1" applyFont="1" applyBorder="1"/>
    <xf numFmtId="40" fontId="49" fillId="0" borderId="0" xfId="53" applyNumberFormat="1" applyFont="1" applyBorder="1" applyAlignment="1">
      <alignment horizontal="center"/>
    </xf>
    <xf numFmtId="43" fontId="56" fillId="0" borderId="3" xfId="18" applyNumberFormat="1" applyFont="1" applyBorder="1" applyAlignment="1">
      <alignment horizontal="right" vertical="center"/>
    </xf>
    <xf numFmtId="41" fontId="56" fillId="0" borderId="0" xfId="19" applyNumberFormat="1" applyFont="1" applyBorder="1"/>
    <xf numFmtId="171" fontId="49" fillId="0" borderId="0" xfId="18" applyNumberFormat="1" applyFont="1" applyFill="1" applyBorder="1" applyAlignment="1">
      <alignment horizontal="center"/>
    </xf>
    <xf numFmtId="0" fontId="47" fillId="0" borderId="0" xfId="53" applyFont="1" applyFill="1" applyBorder="1" applyAlignment="1">
      <alignment horizontal="center"/>
    </xf>
    <xf numFmtId="41" fontId="14" fillId="0" borderId="0" xfId="18" applyNumberFormat="1" applyFont="1" applyAlignment="1">
      <alignment horizontal="center"/>
    </xf>
    <xf numFmtId="43" fontId="14" fillId="0" borderId="0" xfId="18" applyFont="1" applyFill="1" applyBorder="1" applyAlignment="1">
      <alignment horizontal="center"/>
    </xf>
    <xf numFmtId="0" fontId="60" fillId="0" borderId="0" xfId="0" applyFont="1" applyAlignment="1">
      <alignment horizontal="center" vertical="center"/>
    </xf>
    <xf numFmtId="0" fontId="49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185" fontId="49" fillId="0" borderId="3" xfId="0" applyNumberFormat="1" applyFont="1" applyBorder="1" applyAlignment="1">
      <alignment horizontal="center" vertical="center" wrapText="1"/>
    </xf>
    <xf numFmtId="3" fontId="63" fillId="0" borderId="0" xfId="18" applyNumberFormat="1" applyFont="1" applyAlignment="1">
      <alignment horizontal="center"/>
    </xf>
    <xf numFmtId="3" fontId="50" fillId="0" borderId="0" xfId="18" applyNumberFormat="1" applyFont="1" applyAlignment="1">
      <alignment horizontal="center"/>
    </xf>
    <xf numFmtId="185" fontId="50" fillId="0" borderId="0" xfId="0" applyNumberFormat="1" applyFont="1" applyBorder="1" applyAlignment="1">
      <alignment horizontal="center"/>
    </xf>
    <xf numFmtId="41" fontId="49" fillId="0" borderId="0" xfId="18" applyNumberFormat="1" applyFont="1" applyBorder="1" applyAlignment="1">
      <alignment horizontal="center"/>
    </xf>
    <xf numFmtId="43" fontId="49" fillId="0" borderId="0" xfId="18" applyFont="1" applyFill="1" applyBorder="1" applyAlignment="1">
      <alignment horizontal="center"/>
    </xf>
    <xf numFmtId="0" fontId="14" fillId="0" borderId="16" xfId="53" applyFont="1" applyFill="1" applyBorder="1" applyAlignment="1">
      <alignment horizontal="center"/>
    </xf>
    <xf numFmtId="0" fontId="14" fillId="0" borderId="15" xfId="53" applyFont="1" applyFill="1" applyBorder="1" applyAlignment="1">
      <alignment horizontal="center"/>
    </xf>
    <xf numFmtId="0" fontId="14" fillId="0" borderId="3" xfId="53" applyFont="1" applyFill="1" applyBorder="1" applyAlignment="1">
      <alignment horizontal="center" vertical="justify"/>
    </xf>
    <xf numFmtId="0" fontId="14" fillId="0" borderId="16" xfId="53" applyFont="1" applyFill="1" applyBorder="1" applyAlignment="1">
      <alignment horizontal="left"/>
    </xf>
    <xf numFmtId="0" fontId="14" fillId="0" borderId="2" xfId="53" applyFont="1" applyFill="1" applyBorder="1" applyAlignment="1">
      <alignment horizontal="left"/>
    </xf>
    <xf numFmtId="0" fontId="14" fillId="0" borderId="15" xfId="53" applyFont="1" applyFill="1" applyBorder="1" applyAlignment="1">
      <alignment horizontal="left"/>
    </xf>
    <xf numFmtId="0" fontId="16" fillId="6" borderId="16" xfId="53" applyFont="1" applyFill="1" applyBorder="1" applyAlignment="1">
      <alignment horizontal="left"/>
    </xf>
    <xf numFmtId="0" fontId="16" fillId="6" borderId="2" xfId="53" applyFont="1" applyFill="1" applyBorder="1" applyAlignment="1">
      <alignment horizontal="left"/>
    </xf>
    <xf numFmtId="0" fontId="16" fillId="6" borderId="15" xfId="53" applyFont="1" applyFill="1" applyBorder="1" applyAlignment="1">
      <alignment horizontal="left"/>
    </xf>
    <xf numFmtId="0" fontId="15" fillId="8" borderId="16" xfId="53" applyFont="1" applyFill="1" applyBorder="1" applyAlignment="1">
      <alignment horizontal="left"/>
    </xf>
    <xf numFmtId="0" fontId="15" fillId="8" borderId="2" xfId="53" applyFont="1" applyFill="1" applyBorder="1" applyAlignment="1">
      <alignment horizontal="left"/>
    </xf>
    <xf numFmtId="0" fontId="15" fillId="8" borderId="15" xfId="53" applyFont="1" applyFill="1" applyBorder="1" applyAlignment="1">
      <alignment horizontal="left"/>
    </xf>
    <xf numFmtId="0" fontId="49" fillId="0" borderId="10" xfId="53" applyFont="1" applyFill="1" applyBorder="1" applyAlignment="1">
      <alignment horizontal="left" wrapText="1"/>
    </xf>
    <xf numFmtId="0" fontId="15" fillId="0" borderId="17" xfId="53" applyFont="1" applyFill="1" applyBorder="1" applyAlignment="1">
      <alignment horizontal="center"/>
    </xf>
    <xf numFmtId="0" fontId="15" fillId="0" borderId="18" xfId="53" applyFont="1" applyFill="1" applyBorder="1" applyAlignment="1">
      <alignment horizontal="center"/>
    </xf>
    <xf numFmtId="0" fontId="15" fillId="0" borderId="19" xfId="53" applyFont="1" applyFill="1" applyBorder="1" applyAlignment="1">
      <alignment horizontal="center"/>
    </xf>
    <xf numFmtId="0" fontId="15" fillId="0" borderId="20" xfId="53" applyFont="1" applyFill="1" applyBorder="1" applyAlignment="1">
      <alignment horizontal="center"/>
    </xf>
    <xf numFmtId="0" fontId="15" fillId="0" borderId="11" xfId="53" applyFont="1" applyFill="1" applyBorder="1" applyAlignment="1">
      <alignment horizontal="center"/>
    </xf>
    <xf numFmtId="0" fontId="15" fillId="0" borderId="21" xfId="53" applyFont="1" applyFill="1" applyBorder="1" applyAlignment="1">
      <alignment horizontal="center"/>
    </xf>
    <xf numFmtId="0" fontId="15" fillId="0" borderId="22" xfId="53" applyFont="1" applyFill="1" applyBorder="1" applyAlignment="1">
      <alignment horizontal="center"/>
    </xf>
    <xf numFmtId="0" fontId="15" fillId="0" borderId="6" xfId="53" applyFont="1" applyFill="1" applyBorder="1" applyAlignment="1">
      <alignment horizontal="center"/>
    </xf>
    <xf numFmtId="0" fontId="15" fillId="0" borderId="23" xfId="53" applyFont="1" applyFill="1" applyBorder="1" applyAlignment="1">
      <alignment horizontal="center"/>
    </xf>
  </cellXfs>
  <cellStyles count="94">
    <cellStyle name="??" xfId="1"/>
    <cellStyle name="?? [0.00]_Region Orders (2)" xfId="2"/>
    <cellStyle name="?? [0]_RESULTS" xfId="3"/>
    <cellStyle name="???? [0.00]_Region Orders (2)" xfId="4"/>
    <cellStyle name="????_Region Orders (2)" xfId="5"/>
    <cellStyle name="??_AAA01_bspl" xfId="6"/>
    <cellStyle name="1" xfId="7"/>
    <cellStyle name="2" xfId="8"/>
    <cellStyle name="3" xfId="9"/>
    <cellStyle name="4" xfId="10"/>
    <cellStyle name="AeE­ [0]_INQUIRY ¿μ¾÷AßAø " xfId="11"/>
    <cellStyle name="AeE­_INQUIRY ¿μ¾÷AßAø " xfId="12"/>
    <cellStyle name="args.style" xfId="13"/>
    <cellStyle name="AÞ¸¶ [0]_INQUIRY ¿μ¾÷AßAø " xfId="14"/>
    <cellStyle name="AÞ¸¶_INQUIRY ¿μ¾÷AßAø " xfId="15"/>
    <cellStyle name="C￥AØ_¿μ¾÷CoE² " xfId="16"/>
    <cellStyle name="Calc Currency (0)" xfId="17"/>
    <cellStyle name="Comma" xfId="18" builtinId="3"/>
    <cellStyle name="Comma [0]" xfId="19" builtinId="6"/>
    <cellStyle name="Comma [0] 2 2" xfId="20"/>
    <cellStyle name="Comma 2" xfId="21"/>
    <cellStyle name="Comma 3" xfId="22"/>
    <cellStyle name="Comma 4" xfId="23"/>
    <cellStyle name="Comma 5" xfId="24"/>
    <cellStyle name="Comma 5 2" xfId="25"/>
    <cellStyle name="Comma 6" xfId="26"/>
    <cellStyle name="Comma0" xfId="27"/>
    <cellStyle name="Copied" xfId="28"/>
    <cellStyle name="COST1" xfId="29"/>
    <cellStyle name="Currency0" xfId="30"/>
    <cellStyle name="Date" xfId="31"/>
    <cellStyle name="Dezimal [0]_UXO VII" xfId="32"/>
    <cellStyle name="Dezimal_UXO VII" xfId="33"/>
    <cellStyle name="Entered" xfId="34"/>
    <cellStyle name="Fixed" xfId="35"/>
    <cellStyle name="Grey" xfId="36"/>
    <cellStyle name="Header1" xfId="37"/>
    <cellStyle name="Header2" xfId="38"/>
    <cellStyle name="Heading1" xfId="39"/>
    <cellStyle name="Heading2" xfId="40"/>
    <cellStyle name="Input [yellow]" xfId="41"/>
    <cellStyle name="Input Cells" xfId="42"/>
    <cellStyle name="Linked Cells" xfId="43"/>
    <cellStyle name="Milliers [0]_      " xfId="44"/>
    <cellStyle name="Milliers_      " xfId="45"/>
    <cellStyle name="Mon?aire [0]_      " xfId="46"/>
    <cellStyle name="Mon?aire_      " xfId="47"/>
    <cellStyle name="Normal" xfId="0" builtinId="0"/>
    <cellStyle name="Normal - Style1" xfId="48"/>
    <cellStyle name="Normal 2" xfId="49"/>
    <cellStyle name="Normal 3" xfId="50"/>
    <cellStyle name="Normal 3 2" xfId="51"/>
    <cellStyle name="Normal 4" xfId="52"/>
    <cellStyle name="Normal_BS Mau_v 1" xfId="53"/>
    <cellStyle name="omma [0]_Mktg Prog" xfId="54"/>
    <cellStyle name="ormal_Sheet1_1" xfId="55"/>
    <cellStyle name="per.style" xfId="56"/>
    <cellStyle name="Percent" xfId="57" builtinId="5"/>
    <cellStyle name="Percent [2]" xfId="58"/>
    <cellStyle name="Percent 2" xfId="59"/>
    <cellStyle name="Percent 3" xfId="60"/>
    <cellStyle name="Percent 4" xfId="61"/>
    <cellStyle name="PERCENTAGE" xfId="62"/>
    <cellStyle name="pricing" xfId="63"/>
    <cellStyle name="PSChar" xfId="64"/>
    <cellStyle name="RevList" xfId="65"/>
    <cellStyle name="Subtotal" xfId="66"/>
    <cellStyle name="Währung [0]_UXO VII" xfId="67"/>
    <cellStyle name="Währung_UXO VII" xfId="68"/>
    <cellStyle name="เครื่องหมายสกุลเงิน [0]_FTC_OFFER" xfId="69"/>
    <cellStyle name="เครื่องหมายสกุลเงิน_FTC_OFFER" xfId="70"/>
    <cellStyle name="ปกติ_FTC_OFFER" xfId="71"/>
    <cellStyle name="センター" xfId="72"/>
    <cellStyle name="똿뗦먛귟 [0.00]_PRODUCT DETAIL Q1" xfId="73"/>
    <cellStyle name="똿뗦먛귟_PRODUCT DETAIL Q1" xfId="74"/>
    <cellStyle name="믅됞 [0.00]_PRODUCT DETAIL Q1" xfId="75"/>
    <cellStyle name="믅됞_PRODUCT DETAIL Q1" xfId="76"/>
    <cellStyle name="백분율_95" xfId="77"/>
    <cellStyle name="뷭?_BOOKSHIP" xfId="78"/>
    <cellStyle name="一般_bcll" xfId="79"/>
    <cellStyle name="千分位[0]_Book1" xfId="80"/>
    <cellStyle name="千分位_Book1" xfId="81"/>
    <cellStyle name="콤마 [0]_ 비목별 월별기술 " xfId="82"/>
    <cellStyle name="콤마_ 비목별 월별기술 " xfId="83"/>
    <cellStyle name="통화 [0]_1202" xfId="84"/>
    <cellStyle name="통화_1202" xfId="85"/>
    <cellStyle name="표준_(정보부문)월별인원계획" xfId="86"/>
    <cellStyle name="桁区切り [0.00]_††††† " xfId="87"/>
    <cellStyle name="桁区切り_††††† " xfId="88"/>
    <cellStyle name="標準_List-dwgis" xfId="89"/>
    <cellStyle name="貨幣 [0]_Book1" xfId="90"/>
    <cellStyle name="貨幣_Book1" xfId="91"/>
    <cellStyle name="通貨 [0.00]_††††† " xfId="92"/>
    <cellStyle name="通貨_††††† " xfId="93"/>
  </cellStyles>
  <dxfs count="2"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y%20Documents/BANG%20LUONG2%20-%20THANH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New%20Folder/BCTC%20Nuoc%20da%202004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1\WORK\Dacnha\DTL%20Auditing%20Co.,%20Ltd\Kiem%20toan\Nam%202007\Lt\2006-Plantation-BCTC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1\WORK\BCTT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NOIBO\My%20Documents\BAOCAO~1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Tong hop"/>
      <sheetName val="truc tiep"/>
      <sheetName val="phu tro"/>
      <sheetName val="THANH PHAM"/>
      <sheetName val="gian tiep"/>
      <sheetName val="CHI TIET"/>
      <sheetName val="XL4Poppy"/>
      <sheetName val="bang tien luong"/>
      <sheetName val="0000000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tonghop"/>
      <sheetName val="TSNO"/>
      <sheetName val="TSCO"/>
      <sheetName val="TSNo-xd"/>
      <sheetName val="TSCO-XD"/>
      <sheetName val="ngoai bang"/>
      <sheetName val="PL1Viet"/>
      <sheetName val="PL2Viet"/>
      <sheetName val="PL3Viet"/>
      <sheetName val="TSNOE"/>
      <sheetName val="TSCOE"/>
      <sheetName val="PL1Eng"/>
      <sheetName val="PL2Eng"/>
      <sheetName val="PL3Eng"/>
      <sheetName val="TSNO-DC"/>
      <sheetName val="TSCO-DC"/>
      <sheetName val="PL1-Adj"/>
      <sheetName val="PTich BS no"/>
      <sheetName val="Ptich BS co"/>
      <sheetName val="Ptich PL"/>
      <sheetName val="index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>
        <row r="6">
          <cell r="C6" t="str">
            <v>Maõ soá</v>
          </cell>
          <cell r="D6" t="str">
            <v>T/chieáu</v>
          </cell>
          <cell r="E6" t="str">
            <v>Soá cuoái kyø</v>
          </cell>
          <cell r="F6" t="str">
            <v>Soá ñieàu chænh</v>
          </cell>
          <cell r="G6" t="str">
            <v>Soá sau ñ/chænh</v>
          </cell>
          <cell r="H6" t="str">
            <v>T/chieáu</v>
          </cell>
        </row>
        <row r="7">
          <cell r="C7">
            <v>-2</v>
          </cell>
          <cell r="D7">
            <v>-2</v>
          </cell>
          <cell r="E7">
            <v>-3</v>
          </cell>
          <cell r="F7">
            <v>-4</v>
          </cell>
          <cell r="G7">
            <v>-5</v>
          </cell>
        </row>
        <row r="8">
          <cell r="C8">
            <v>100</v>
          </cell>
          <cell r="E8">
            <v>4439163671</v>
          </cell>
          <cell r="F8">
            <v>0</v>
          </cell>
          <cell r="G8">
            <v>4439163671</v>
          </cell>
        </row>
        <row r="9">
          <cell r="G9">
            <v>0</v>
          </cell>
        </row>
        <row r="10">
          <cell r="C10">
            <v>110</v>
          </cell>
          <cell r="E10">
            <v>38846493</v>
          </cell>
          <cell r="F10">
            <v>0</v>
          </cell>
          <cell r="G10">
            <v>38846493</v>
          </cell>
        </row>
        <row r="11">
          <cell r="C11">
            <v>111</v>
          </cell>
          <cell r="E11">
            <v>38846493</v>
          </cell>
          <cell r="G11">
            <v>38846493</v>
          </cell>
        </row>
        <row r="12">
          <cell r="C12">
            <v>112</v>
          </cell>
          <cell r="G12">
            <v>0</v>
          </cell>
        </row>
        <row r="13">
          <cell r="C13">
            <v>113</v>
          </cell>
          <cell r="E13">
            <v>0</v>
          </cell>
          <cell r="G13">
            <v>0</v>
          </cell>
        </row>
        <row r="14">
          <cell r="G14">
            <v>0</v>
          </cell>
        </row>
        <row r="15">
          <cell r="C15">
            <v>120</v>
          </cell>
          <cell r="E15">
            <v>0</v>
          </cell>
          <cell r="F15">
            <v>0</v>
          </cell>
          <cell r="G15">
            <v>0</v>
          </cell>
        </row>
        <row r="16">
          <cell r="C16">
            <v>121</v>
          </cell>
          <cell r="E16">
            <v>0</v>
          </cell>
          <cell r="G16">
            <v>0</v>
          </cell>
        </row>
        <row r="17">
          <cell r="C17">
            <v>128</v>
          </cell>
          <cell r="G17">
            <v>0</v>
          </cell>
        </row>
        <row r="18">
          <cell r="C18">
            <v>129</v>
          </cell>
          <cell r="E18">
            <v>0</v>
          </cell>
          <cell r="G18">
            <v>0</v>
          </cell>
        </row>
        <row r="19">
          <cell r="G19">
            <v>0</v>
          </cell>
        </row>
        <row r="20">
          <cell r="C20">
            <v>130</v>
          </cell>
          <cell r="E20">
            <v>2077572280</v>
          </cell>
          <cell r="F20">
            <v>0</v>
          </cell>
          <cell r="G20">
            <v>2077572280</v>
          </cell>
        </row>
        <row r="21">
          <cell r="C21">
            <v>131</v>
          </cell>
          <cell r="D21" t="str">
            <v>1a,1b,5,6</v>
          </cell>
          <cell r="E21">
            <v>2064772280</v>
          </cell>
          <cell r="G21">
            <v>2064772280</v>
          </cell>
        </row>
        <row r="22">
          <cell r="C22">
            <v>132</v>
          </cell>
          <cell r="G22">
            <v>0</v>
          </cell>
        </row>
        <row r="23">
          <cell r="C23">
            <v>133</v>
          </cell>
          <cell r="G23">
            <v>0</v>
          </cell>
        </row>
        <row r="24">
          <cell r="C24">
            <v>134</v>
          </cell>
          <cell r="E24">
            <v>0</v>
          </cell>
          <cell r="G24">
            <v>0</v>
          </cell>
        </row>
        <row r="25">
          <cell r="C25">
            <v>135</v>
          </cell>
          <cell r="E25">
            <v>0</v>
          </cell>
          <cell r="G25">
            <v>0</v>
          </cell>
        </row>
        <row r="26">
          <cell r="C26">
            <v>136</v>
          </cell>
          <cell r="E26">
            <v>0</v>
          </cell>
          <cell r="G26">
            <v>0</v>
          </cell>
        </row>
        <row r="27">
          <cell r="C27">
            <v>138</v>
          </cell>
          <cell r="E27">
            <v>12800000</v>
          </cell>
          <cell r="G27">
            <v>12800000</v>
          </cell>
        </row>
        <row r="28">
          <cell r="C28">
            <v>139</v>
          </cell>
          <cell r="G28">
            <v>0</v>
          </cell>
        </row>
        <row r="29">
          <cell r="G29">
            <v>0</v>
          </cell>
        </row>
        <row r="30">
          <cell r="C30">
            <v>140</v>
          </cell>
          <cell r="E30">
            <v>218944357</v>
          </cell>
          <cell r="F30">
            <v>0</v>
          </cell>
          <cell r="G30">
            <v>218944357</v>
          </cell>
        </row>
        <row r="31">
          <cell r="C31">
            <v>141</v>
          </cell>
          <cell r="G31">
            <v>0</v>
          </cell>
        </row>
        <row r="32">
          <cell r="C32">
            <v>142</v>
          </cell>
          <cell r="E32">
            <v>218117957</v>
          </cell>
          <cell r="G32">
            <v>218117957</v>
          </cell>
        </row>
        <row r="33">
          <cell r="C33">
            <v>143</v>
          </cell>
          <cell r="D33">
            <v>-7</v>
          </cell>
          <cell r="E33">
            <v>826400</v>
          </cell>
          <cell r="G33">
            <v>826400</v>
          </cell>
        </row>
        <row r="34">
          <cell r="C34">
            <v>144</v>
          </cell>
          <cell r="D34" t="str">
            <v>(4) , (7)</v>
          </cell>
          <cell r="G34">
            <v>0</v>
          </cell>
        </row>
        <row r="35">
          <cell r="C35">
            <v>145</v>
          </cell>
          <cell r="G35">
            <v>0</v>
          </cell>
        </row>
        <row r="36">
          <cell r="C36">
            <v>146</v>
          </cell>
          <cell r="G36">
            <v>0</v>
          </cell>
        </row>
        <row r="37">
          <cell r="C37">
            <v>147</v>
          </cell>
          <cell r="G37">
            <v>0</v>
          </cell>
        </row>
        <row r="38">
          <cell r="C38">
            <v>148</v>
          </cell>
          <cell r="G38">
            <v>0</v>
          </cell>
        </row>
        <row r="39">
          <cell r="C39">
            <v>149</v>
          </cell>
          <cell r="E39">
            <v>0</v>
          </cell>
          <cell r="G39">
            <v>0</v>
          </cell>
        </row>
        <row r="40">
          <cell r="G40">
            <v>0</v>
          </cell>
        </row>
        <row r="41">
          <cell r="C41">
            <v>150</v>
          </cell>
          <cell r="E41">
            <v>2103800541</v>
          </cell>
          <cell r="F41">
            <v>0</v>
          </cell>
          <cell r="G41">
            <v>2103800541</v>
          </cell>
        </row>
        <row r="42">
          <cell r="C42">
            <v>151</v>
          </cell>
          <cell r="E42">
            <v>172300000</v>
          </cell>
          <cell r="G42">
            <v>172300000</v>
          </cell>
        </row>
        <row r="43">
          <cell r="C43">
            <v>152</v>
          </cell>
          <cell r="G43">
            <v>0</v>
          </cell>
        </row>
        <row r="44">
          <cell r="C44">
            <v>153</v>
          </cell>
          <cell r="E44">
            <v>1931500541</v>
          </cell>
          <cell r="G44">
            <v>1931500541</v>
          </cell>
        </row>
        <row r="45">
          <cell r="C45">
            <v>154</v>
          </cell>
          <cell r="G45">
            <v>0</v>
          </cell>
        </row>
        <row r="46">
          <cell r="C46">
            <v>155</v>
          </cell>
          <cell r="G46">
            <v>0</v>
          </cell>
        </row>
        <row r="47">
          <cell r="C47">
            <v>160</v>
          </cell>
          <cell r="F47">
            <v>0</v>
          </cell>
          <cell r="G47">
            <v>0</v>
          </cell>
        </row>
        <row r="48">
          <cell r="C48">
            <v>161</v>
          </cell>
          <cell r="E48">
            <v>0</v>
          </cell>
          <cell r="G48">
            <v>0</v>
          </cell>
        </row>
        <row r="49">
          <cell r="C49">
            <v>162</v>
          </cell>
          <cell r="E49">
            <v>0</v>
          </cell>
          <cell r="G49">
            <v>0</v>
          </cell>
        </row>
        <row r="50">
          <cell r="G50">
            <v>0</v>
          </cell>
        </row>
        <row r="51">
          <cell r="C51">
            <v>200</v>
          </cell>
          <cell r="E51">
            <v>7578455530</v>
          </cell>
          <cell r="F51">
            <v>0</v>
          </cell>
          <cell r="G51">
            <v>7578455530</v>
          </cell>
        </row>
        <row r="52">
          <cell r="G52">
            <v>0</v>
          </cell>
        </row>
        <row r="53">
          <cell r="C53">
            <v>210</v>
          </cell>
          <cell r="E53">
            <v>6205040791</v>
          </cell>
          <cell r="F53">
            <v>0</v>
          </cell>
          <cell r="G53">
            <v>6205040791</v>
          </cell>
        </row>
        <row r="54">
          <cell r="C54">
            <v>211</v>
          </cell>
          <cell r="E54">
            <v>6156704791</v>
          </cell>
          <cell r="F54">
            <v>0</v>
          </cell>
          <cell r="G54">
            <v>6156704791</v>
          </cell>
        </row>
        <row r="55">
          <cell r="C55">
            <v>212</v>
          </cell>
          <cell r="E55">
            <v>17180863070</v>
          </cell>
          <cell r="G55">
            <v>17180863070</v>
          </cell>
        </row>
        <row r="56">
          <cell r="C56">
            <v>213</v>
          </cell>
          <cell r="E56">
            <v>-11024158279</v>
          </cell>
          <cell r="G56">
            <v>-11024158279</v>
          </cell>
        </row>
        <row r="57">
          <cell r="C57">
            <v>214</v>
          </cell>
          <cell r="E57">
            <v>0</v>
          </cell>
          <cell r="F57">
            <v>0</v>
          </cell>
          <cell r="G57">
            <v>0</v>
          </cell>
        </row>
        <row r="58">
          <cell r="C58">
            <v>215</v>
          </cell>
          <cell r="G58">
            <v>0</v>
          </cell>
        </row>
        <row r="59">
          <cell r="C59">
            <v>216</v>
          </cell>
          <cell r="E59">
            <v>0</v>
          </cell>
          <cell r="G59">
            <v>0</v>
          </cell>
        </row>
        <row r="60">
          <cell r="C60">
            <v>217</v>
          </cell>
          <cell r="E60">
            <v>48336000</v>
          </cell>
          <cell r="F60">
            <v>0</v>
          </cell>
          <cell r="G60">
            <v>48336000</v>
          </cell>
        </row>
        <row r="61">
          <cell r="C61">
            <v>218</v>
          </cell>
          <cell r="E61">
            <v>48336000</v>
          </cell>
          <cell r="G61">
            <v>48336000</v>
          </cell>
        </row>
        <row r="62">
          <cell r="C62">
            <v>219</v>
          </cell>
          <cell r="G62">
            <v>0</v>
          </cell>
        </row>
        <row r="63">
          <cell r="G63">
            <v>0</v>
          </cell>
        </row>
        <row r="64">
          <cell r="C64">
            <v>220</v>
          </cell>
          <cell r="E64">
            <v>0</v>
          </cell>
          <cell r="F64">
            <v>0</v>
          </cell>
          <cell r="G64">
            <v>0</v>
          </cell>
        </row>
        <row r="65">
          <cell r="C65">
            <v>221</v>
          </cell>
          <cell r="G65">
            <v>0</v>
          </cell>
        </row>
        <row r="66">
          <cell r="C66">
            <v>222</v>
          </cell>
          <cell r="G66">
            <v>0</v>
          </cell>
        </row>
        <row r="67">
          <cell r="C67">
            <v>228</v>
          </cell>
          <cell r="E67">
            <v>0</v>
          </cell>
          <cell r="G67">
            <v>0</v>
          </cell>
        </row>
        <row r="68">
          <cell r="C68">
            <v>229</v>
          </cell>
          <cell r="G68">
            <v>0</v>
          </cell>
        </row>
        <row r="69">
          <cell r="G69">
            <v>0</v>
          </cell>
        </row>
        <row r="70">
          <cell r="C70">
            <v>230</v>
          </cell>
          <cell r="E70">
            <v>1373414739</v>
          </cell>
          <cell r="G70">
            <v>1373414739</v>
          </cell>
        </row>
        <row r="71">
          <cell r="G71">
            <v>0</v>
          </cell>
        </row>
        <row r="72">
          <cell r="C72">
            <v>240</v>
          </cell>
          <cell r="E72">
            <v>0</v>
          </cell>
          <cell r="G72">
            <v>0</v>
          </cell>
        </row>
        <row r="74">
          <cell r="C74">
            <v>241</v>
          </cell>
          <cell r="G74">
            <v>0</v>
          </cell>
        </row>
        <row r="76">
          <cell r="C76">
            <v>250</v>
          </cell>
          <cell r="E76">
            <v>12017619201</v>
          </cell>
          <cell r="F76">
            <v>0</v>
          </cell>
          <cell r="G76">
            <v>12017619201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Ghi nhớ"/>
      <sheetName val="Luu-y"/>
      <sheetName val="Lưu y"/>
      <sheetName val="Sodu"/>
      <sheetName val="thl"/>
      <sheetName val="CDKT"/>
      <sheetName val="BS"/>
      <sheetName val="KQKD"/>
      <sheetName val="PL"/>
      <sheetName val="LCTT"/>
      <sheetName val="Cash-flow"/>
      <sheetName val="RATIO"/>
      <sheetName val="PPLN"/>
    </sheetNames>
    <sheetDataSet>
      <sheetData sheetId="0" refreshError="1"/>
      <sheetData sheetId="1" refreshError="1"/>
      <sheetData sheetId="2" refreshError="1"/>
      <sheetData sheetId="3" refreshError="1"/>
      <sheetData sheetId="4">
        <row r="6">
          <cell r="F6" t="str">
            <v>TK</v>
          </cell>
          <cell r="G6" t="str">
            <v>NO</v>
          </cell>
        </row>
        <row r="11">
          <cell r="F11" t="str">
            <v>641</v>
          </cell>
          <cell r="G11">
            <v>256407268</v>
          </cell>
        </row>
        <row r="12">
          <cell r="F12" t="str">
            <v>1388</v>
          </cell>
        </row>
        <row r="15">
          <cell r="F15" t="str">
            <v>642</v>
          </cell>
          <cell r="G15">
            <v>213050511</v>
          </cell>
        </row>
        <row r="16">
          <cell r="F16" t="str">
            <v>1388</v>
          </cell>
        </row>
        <row r="19">
          <cell r="F19" t="str">
            <v>811</v>
          </cell>
          <cell r="G19">
            <v>57980596</v>
          </cell>
        </row>
        <row r="20">
          <cell r="F20" t="str">
            <v>1388</v>
          </cell>
        </row>
        <row r="23">
          <cell r="F23" t="str">
            <v>141</v>
          </cell>
          <cell r="G23">
            <v>8400000</v>
          </cell>
        </row>
        <row r="24">
          <cell r="F24" t="str">
            <v>1422</v>
          </cell>
        </row>
        <row r="27">
          <cell r="F27" t="str">
            <v>642</v>
          </cell>
          <cell r="G27">
            <v>57233060</v>
          </cell>
        </row>
        <row r="28">
          <cell r="F28" t="str">
            <v>351</v>
          </cell>
        </row>
        <row r="31">
          <cell r="F31" t="str">
            <v>1388</v>
          </cell>
          <cell r="G31">
            <v>1829495430</v>
          </cell>
        </row>
        <row r="32">
          <cell r="F32" t="str">
            <v>632</v>
          </cell>
          <cell r="G32">
            <v>101051233</v>
          </cell>
        </row>
        <row r="33">
          <cell r="F33" t="str">
            <v>3388</v>
          </cell>
        </row>
        <row r="36">
          <cell r="F36" t="str">
            <v>1388</v>
          </cell>
          <cell r="G36">
            <v>2398024</v>
          </cell>
        </row>
        <row r="37">
          <cell r="F37" t="str">
            <v>642</v>
          </cell>
        </row>
        <row r="40">
          <cell r="F40" t="str">
            <v>642</v>
          </cell>
          <cell r="G40">
            <v>82888000</v>
          </cell>
        </row>
        <row r="41">
          <cell r="F41" t="str">
            <v>1422</v>
          </cell>
        </row>
        <row r="44">
          <cell r="F44" t="str">
            <v>243</v>
          </cell>
          <cell r="G44">
            <v>3618086</v>
          </cell>
        </row>
        <row r="45">
          <cell r="F45" t="str">
            <v>8212</v>
          </cell>
        </row>
        <row r="48">
          <cell r="G48">
            <v>2612522208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BDMTK"/>
      <sheetName val="SOKTMAY"/>
      <sheetName val="NKTHUTIEN"/>
      <sheetName val="NKCHITIEN"/>
      <sheetName val="NKMHCHIU"/>
      <sheetName val="NKBHCHIU"/>
      <sheetName val="NKC"/>
      <sheetName val="SOCAITK"/>
      <sheetName val="SOQUYTM"/>
      <sheetName val="SOTGNH"/>
      <sheetName val="SOCTKH"/>
      <sheetName val="SOCTHTK"/>
      <sheetName val="THCT152"/>
      <sheetName val="THCT153"/>
      <sheetName val="THCT155"/>
      <sheetName val="THCT156"/>
      <sheetName val="BTHCTTK131"/>
      <sheetName val="BTHCTTK331"/>
      <sheetName val="SOCT621"/>
      <sheetName val="SOCT622"/>
      <sheetName val="SOCT627"/>
      <sheetName val="SOCT154"/>
      <sheetName val="SOCT632"/>
      <sheetName val="SOCT641"/>
      <sheetName val="SOCT642"/>
      <sheetName val="BCDPS"/>
      <sheetName val="BCDKT"/>
      <sheetName val="BCKQKD01"/>
      <sheetName val="BCKQKD02"/>
      <sheetName val="BCKQKD03"/>
      <sheetName val="BCLCTT"/>
      <sheetName val="BKMVao5%-10%"/>
      <sheetName val="BKMVao0%"/>
      <sheetName val="BKBRa"/>
      <sheetName val="TKGTGT"/>
      <sheetName val="VUNGDK"/>
      <sheetName val="00000000"/>
      <sheetName val="XL4Poppy"/>
      <sheetName val="CHITIET VL-NC-TT1p"/>
      <sheetName val="TONGKE3p"/>
      <sheetName val="NHAP"/>
    </sheetNames>
    <sheetDataSet>
      <sheetData sheetId="0">
        <row r="2">
          <cell r="F2" t="str">
            <v>SOÁ DÖ
ÑAÀU KYØ</v>
          </cell>
        </row>
        <row r="3">
          <cell r="F3">
            <v>1336953264</v>
          </cell>
        </row>
        <row r="4">
          <cell r="F4">
            <v>8979096</v>
          </cell>
        </row>
        <row r="5">
          <cell r="F5">
            <v>34407452</v>
          </cell>
        </row>
        <row r="6">
          <cell r="F6">
            <v>954469545</v>
          </cell>
        </row>
        <row r="8">
          <cell r="F8">
            <v>26657431</v>
          </cell>
        </row>
        <row r="9">
          <cell r="F9">
            <v>-4310177074</v>
          </cell>
        </row>
        <row r="10">
          <cell r="F10">
            <v>-29917575</v>
          </cell>
        </row>
        <row r="14">
          <cell r="F14">
            <v>55989520</v>
          </cell>
        </row>
        <row r="17">
          <cell r="F17">
            <v>-439969174</v>
          </cell>
        </row>
        <row r="21">
          <cell r="F21">
            <v>486715</v>
          </cell>
        </row>
        <row r="24">
          <cell r="F24">
            <v>12419565</v>
          </cell>
        </row>
        <row r="28">
          <cell r="F28">
            <v>97279549</v>
          </cell>
        </row>
        <row r="30">
          <cell r="F30">
            <v>3333702</v>
          </cell>
        </row>
        <row r="31">
          <cell r="F31">
            <v>-59</v>
          </cell>
        </row>
        <row r="33">
          <cell r="F33">
            <v>44148934</v>
          </cell>
        </row>
        <row r="37">
          <cell r="F37">
            <v>710570</v>
          </cell>
        </row>
        <row r="38">
          <cell r="F38">
            <v>6670387</v>
          </cell>
        </row>
        <row r="40">
          <cell r="F40">
            <v>22000000</v>
          </cell>
        </row>
        <row r="41">
          <cell r="F41">
            <v>-147129550</v>
          </cell>
        </row>
        <row r="42">
          <cell r="F42">
            <v>921365494</v>
          </cell>
        </row>
        <row r="43">
          <cell r="F43">
            <v>284107309</v>
          </cell>
        </row>
        <row r="46">
          <cell r="F46">
            <v>558376368</v>
          </cell>
        </row>
        <row r="50">
          <cell r="F50">
            <v>1296687782</v>
          </cell>
        </row>
        <row r="52">
          <cell r="F52">
            <v>1213255495</v>
          </cell>
        </row>
        <row r="53">
          <cell r="F53">
            <v>29145196</v>
          </cell>
        </row>
        <row r="55">
          <cell r="F55">
            <v>10213988538</v>
          </cell>
        </row>
        <row r="56">
          <cell r="F56">
            <v>2990981425</v>
          </cell>
        </row>
        <row r="58">
          <cell r="F58">
            <v>5997012300</v>
          </cell>
        </row>
        <row r="61">
          <cell r="F61">
            <v>1378013729</v>
          </cell>
        </row>
        <row r="70">
          <cell r="F70">
            <v>740632</v>
          </cell>
        </row>
        <row r="76">
          <cell r="F76">
            <v>-2639896</v>
          </cell>
        </row>
        <row r="77">
          <cell r="F77">
            <v>13560235</v>
          </cell>
        </row>
        <row r="78">
          <cell r="F78">
            <v>79800000</v>
          </cell>
        </row>
        <row r="80">
          <cell r="F80">
            <v>500000</v>
          </cell>
        </row>
        <row r="81">
          <cell r="F81">
            <v>9784000</v>
          </cell>
        </row>
        <row r="82">
          <cell r="F82">
            <v>-1480000</v>
          </cell>
        </row>
        <row r="85">
          <cell r="F85">
            <v>923895</v>
          </cell>
        </row>
        <row r="87">
          <cell r="F87">
            <v>3517000000</v>
          </cell>
        </row>
        <row r="88">
          <cell r="F88">
            <v>101112965</v>
          </cell>
        </row>
        <row r="89">
          <cell r="F89">
            <v>-26346105</v>
          </cell>
        </row>
        <row r="90">
          <cell r="F90">
            <v>-1868135155</v>
          </cell>
        </row>
        <row r="91">
          <cell r="F91">
            <v>3410455</v>
          </cell>
        </row>
        <row r="107">
          <cell r="F107">
            <v>24388476960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BDMTK"/>
      <sheetName val="SOKTMAY"/>
      <sheetName val="BCDPS"/>
      <sheetName val="BCDKT"/>
      <sheetName val="BCKQKD01"/>
      <sheetName val="BCKQKD02"/>
      <sheetName val="BCKQKD03"/>
      <sheetName val="BCLCTT"/>
      <sheetName val="BKMVao5-10%"/>
      <sheetName val="BKVAO0%"/>
      <sheetName val="BKMVAO0"/>
      <sheetName val="BKBRa"/>
      <sheetName val="TKHAIMOI"/>
      <sheetName val="SOCAITK"/>
      <sheetName val="VUNGDK"/>
      <sheetName val="NKTHUTIEN"/>
      <sheetName val="NKCHITIEN"/>
      <sheetName val="NKMHCHIU"/>
      <sheetName val="NKBHCHIU"/>
      <sheetName val="NKC"/>
      <sheetName val="SOQUYTM"/>
      <sheetName val="SOTGNH"/>
      <sheetName val="SOCTKH"/>
      <sheetName val="SOCTHTK"/>
      <sheetName val="THCT152"/>
      <sheetName val="THCT153"/>
      <sheetName val="THCT155"/>
      <sheetName val="THCT156"/>
      <sheetName val="BTHCTTK131"/>
      <sheetName val="BTHCTTK331"/>
      <sheetName val="SOCT621"/>
      <sheetName val="SOCT622"/>
      <sheetName val="SOCT627"/>
      <sheetName val="SOCT154"/>
      <sheetName val="SOCT632"/>
      <sheetName val="SOCT641"/>
      <sheetName val="SOCT642"/>
      <sheetName val="00000000"/>
      <sheetName val="XL4Poppy"/>
      <sheetName val="03-01"/>
      <sheetName val="CDP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indexed="40"/>
  </sheetPr>
  <dimension ref="A1:I28"/>
  <sheetViews>
    <sheetView view="pageBreakPreview" zoomScale="85" zoomScaleSheetLayoutView="85" workbookViewId="0">
      <pane xSplit="8" ySplit="8" topLeftCell="I9" activePane="bottomRight" state="frozen"/>
      <selection activeCell="I29" sqref="I29"/>
      <selection pane="topRight" activeCell="I29" sqref="I29"/>
      <selection pane="bottomLeft" activeCell="I29" sqref="I29"/>
      <selection pane="bottomRight" activeCell="B16" sqref="B16"/>
    </sheetView>
  </sheetViews>
  <sheetFormatPr defaultRowHeight="18" customHeight="1"/>
  <cols>
    <col min="1" max="1" width="4.7109375" style="93" customWidth="1"/>
    <col min="2" max="4" width="2.5703125" style="93" customWidth="1"/>
    <col min="5" max="5" width="9.42578125" style="93" customWidth="1"/>
    <col min="6" max="6" width="15.7109375" style="93" customWidth="1"/>
    <col min="7" max="7" width="15.7109375" style="94" customWidth="1"/>
    <col min="8" max="8" width="16.85546875" style="94" customWidth="1"/>
    <col min="9" max="9" width="11.42578125" style="95" customWidth="1"/>
    <col min="10" max="16384" width="9.140625" style="93"/>
  </cols>
  <sheetData>
    <row r="1" spans="1:9" ht="18" customHeight="1">
      <c r="A1" s="92"/>
    </row>
    <row r="2" spans="1:9" ht="18" customHeight="1">
      <c r="A2" s="92"/>
    </row>
    <row r="3" spans="1:9" s="96" customFormat="1" ht="27" customHeight="1">
      <c r="A3" s="158" t="s">
        <v>267</v>
      </c>
      <c r="G3" s="97"/>
      <c r="H3" s="97"/>
      <c r="I3" s="98"/>
    </row>
    <row r="4" spans="1:9" ht="18" customHeight="1" thickBot="1">
      <c r="A4" s="99"/>
      <c r="B4" s="99"/>
      <c r="C4" s="99"/>
      <c r="D4" s="99"/>
      <c r="E4" s="99"/>
      <c r="F4" s="99"/>
      <c r="G4" s="100"/>
      <c r="H4" s="100"/>
      <c r="I4" s="101"/>
    </row>
    <row r="5" spans="1:9" ht="9" customHeight="1" thickTop="1">
      <c r="A5" s="102"/>
      <c r="B5" s="102"/>
      <c r="C5" s="102"/>
      <c r="D5" s="102"/>
      <c r="E5" s="102"/>
      <c r="F5" s="102"/>
      <c r="G5" s="103"/>
      <c r="H5" s="103"/>
      <c r="I5" s="104"/>
    </row>
    <row r="7" spans="1:9" ht="18" customHeight="1">
      <c r="A7" s="159"/>
      <c r="B7" s="159"/>
      <c r="C7" s="159"/>
      <c r="D7" s="159"/>
      <c r="E7" s="159"/>
      <c r="F7" s="159"/>
      <c r="G7" s="160"/>
      <c r="H7" s="160"/>
      <c r="I7" s="161" t="s">
        <v>268</v>
      </c>
    </row>
    <row r="8" spans="1:9" ht="18" customHeight="1">
      <c r="A8" s="159"/>
      <c r="B8" s="159"/>
      <c r="C8" s="159"/>
      <c r="D8" s="159"/>
      <c r="E8" s="159"/>
      <c r="F8" s="159"/>
      <c r="G8" s="160"/>
      <c r="H8" s="160"/>
      <c r="I8" s="161"/>
    </row>
    <row r="9" spans="1:9" ht="32.25" customHeight="1">
      <c r="A9" s="159" t="s">
        <v>346</v>
      </c>
      <c r="B9" s="159"/>
      <c r="C9" s="159"/>
      <c r="D9" s="159"/>
      <c r="E9" s="159"/>
      <c r="F9" s="159"/>
      <c r="G9" s="160"/>
      <c r="H9" s="160"/>
      <c r="I9" s="162" t="s">
        <v>269</v>
      </c>
    </row>
    <row r="10" spans="1:9" ht="32.25" customHeight="1">
      <c r="A10" s="159" t="s">
        <v>378</v>
      </c>
      <c r="B10" s="159"/>
      <c r="C10" s="159"/>
      <c r="D10" s="159"/>
      <c r="E10" s="159"/>
      <c r="F10" s="159"/>
      <c r="G10" s="160"/>
      <c r="H10" s="160"/>
      <c r="I10" s="162" t="s">
        <v>270</v>
      </c>
    </row>
    <row r="11" spans="1:9" ht="32.25" customHeight="1">
      <c r="A11" s="159" t="s">
        <v>376</v>
      </c>
      <c r="B11" s="159"/>
      <c r="C11" s="159"/>
      <c r="D11" s="159"/>
      <c r="E11" s="159"/>
      <c r="F11" s="159"/>
      <c r="G11" s="160"/>
      <c r="H11" s="160"/>
      <c r="I11" s="163"/>
    </row>
    <row r="12" spans="1:9" ht="32.25" customHeight="1">
      <c r="A12" s="159"/>
      <c r="B12" s="159" t="s">
        <v>406</v>
      </c>
      <c r="C12" s="159"/>
      <c r="D12" s="159"/>
      <c r="E12" s="159"/>
      <c r="F12" s="159"/>
      <c r="G12" s="160"/>
      <c r="H12" s="160"/>
      <c r="I12" s="163" t="s">
        <v>322</v>
      </c>
    </row>
    <row r="13" spans="1:9" ht="32.25" customHeight="1">
      <c r="A13" s="159"/>
      <c r="B13" s="164" t="s">
        <v>271</v>
      </c>
      <c r="C13" s="159"/>
      <c r="D13" s="159"/>
      <c r="E13" s="159"/>
      <c r="F13" s="159"/>
      <c r="G13" s="160"/>
      <c r="H13" s="160"/>
      <c r="I13" s="165"/>
    </row>
    <row r="14" spans="1:9" ht="21" customHeight="1">
      <c r="A14" s="159"/>
      <c r="B14" s="159" t="s">
        <v>407</v>
      </c>
      <c r="C14" s="159"/>
      <c r="D14" s="159"/>
      <c r="E14" s="159"/>
      <c r="F14" s="159"/>
      <c r="G14" s="160"/>
      <c r="H14" s="160"/>
      <c r="I14" s="163" t="s">
        <v>272</v>
      </c>
    </row>
    <row r="15" spans="1:9" ht="32.25" customHeight="1">
      <c r="A15" s="159"/>
      <c r="B15" s="164" t="s">
        <v>273</v>
      </c>
      <c r="C15" s="159"/>
      <c r="D15" s="159"/>
      <c r="E15" s="159"/>
      <c r="F15" s="159"/>
      <c r="G15" s="160"/>
      <c r="H15" s="160"/>
      <c r="I15" s="165"/>
    </row>
    <row r="16" spans="1:9" ht="21" customHeight="1">
      <c r="A16" s="159"/>
      <c r="B16" s="159" t="s">
        <v>407</v>
      </c>
      <c r="C16" s="159"/>
      <c r="D16" s="159"/>
      <c r="E16" s="159"/>
      <c r="F16" s="159"/>
      <c r="G16" s="160"/>
      <c r="H16" s="160"/>
      <c r="I16" s="163" t="s">
        <v>323</v>
      </c>
    </row>
    <row r="17" spans="1:9" ht="32.25" customHeight="1">
      <c r="A17" s="159"/>
      <c r="B17" s="159" t="s">
        <v>274</v>
      </c>
      <c r="C17" s="159"/>
      <c r="D17" s="159"/>
      <c r="E17" s="159"/>
      <c r="F17" s="159"/>
      <c r="G17" s="160"/>
      <c r="H17" s="160"/>
      <c r="I17" s="166" t="s">
        <v>377</v>
      </c>
    </row>
    <row r="18" spans="1:9" ht="30.75" customHeight="1">
      <c r="I18" s="105"/>
    </row>
    <row r="19" spans="1:9" ht="21" customHeight="1">
      <c r="G19" s="93"/>
      <c r="H19" s="93"/>
      <c r="I19" s="93"/>
    </row>
    <row r="20" spans="1:9" ht="30.75" customHeight="1">
      <c r="I20" s="106"/>
    </row>
    <row r="21" spans="1:9" ht="21" customHeight="1">
      <c r="G21" s="93"/>
      <c r="H21" s="93"/>
      <c r="I21" s="93"/>
    </row>
    <row r="22" spans="1:9" ht="31.5" customHeight="1">
      <c r="G22" s="93" t="s">
        <v>275</v>
      </c>
      <c r="H22" s="93"/>
      <c r="I22" s="105"/>
    </row>
    <row r="23" spans="1:9" ht="21" customHeight="1">
      <c r="G23" s="93"/>
      <c r="H23" s="93"/>
      <c r="I23" s="93"/>
    </row>
    <row r="24" spans="1:9" s="92" customFormat="1" ht="18" customHeight="1">
      <c r="G24" s="107"/>
      <c r="H24" s="107"/>
      <c r="I24" s="95"/>
    </row>
    <row r="25" spans="1:9" s="92" customFormat="1" ht="18" customHeight="1">
      <c r="G25" s="107"/>
      <c r="H25" s="107"/>
      <c r="I25" s="95"/>
    </row>
    <row r="26" spans="1:9" s="92" customFormat="1" ht="18" customHeight="1">
      <c r="G26" s="107"/>
      <c r="H26" s="107"/>
      <c r="I26" s="95"/>
    </row>
    <row r="28" spans="1:9" ht="18" customHeight="1">
      <c r="G28" s="94" t="s">
        <v>275</v>
      </c>
    </row>
  </sheetData>
  <phoneticPr fontId="41" type="noConversion"/>
  <pageMargins left="1" right="0.53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5" enableFormatConditionsCalculation="0">
    <tabColor indexed="15"/>
  </sheetPr>
  <dimension ref="A1:W496"/>
  <sheetViews>
    <sheetView showGridLines="0" view="pageBreakPreview" topLeftCell="A132" zoomScaleSheetLayoutView="100" workbookViewId="0">
      <selection activeCell="J22" sqref="J22"/>
    </sheetView>
  </sheetViews>
  <sheetFormatPr defaultRowHeight="15.75"/>
  <cols>
    <col min="1" max="1" width="45.28515625" style="9" customWidth="1"/>
    <col min="2" max="2" width="1.7109375" style="9" customWidth="1"/>
    <col min="3" max="3" width="5.42578125" style="26" customWidth="1"/>
    <col min="4" max="4" width="22.28515625" style="29" hidden="1" customWidth="1"/>
    <col min="5" max="5" width="2.28515625" style="30" hidden="1" customWidth="1"/>
    <col min="6" max="6" width="23.42578125" style="29" hidden="1" customWidth="1"/>
    <col min="7" max="7" width="0.5703125" style="31" customWidth="1"/>
    <col min="8" max="8" width="6.42578125" style="25" customWidth="1"/>
    <col min="9" max="9" width="0.5703125" style="31" customWidth="1"/>
    <col min="10" max="10" width="15" style="29" customWidth="1"/>
    <col min="11" max="11" width="0.5703125" style="31" customWidth="1"/>
    <col min="12" max="12" width="16.42578125" style="29" customWidth="1"/>
    <col min="13" max="13" width="0.7109375" style="9" customWidth="1"/>
    <col min="14" max="14" width="18.85546875" style="85" hidden="1" customWidth="1"/>
    <col min="15" max="15" width="0.5703125" style="9" hidden="1" customWidth="1"/>
    <col min="16" max="16" width="18.140625" style="85" hidden="1" customWidth="1"/>
    <col min="17" max="17" width="19" style="85" hidden="1" customWidth="1"/>
    <col min="18" max="18" width="18.140625" style="9" hidden="1" customWidth="1"/>
    <col min="19" max="19" width="16.7109375" style="9" hidden="1" customWidth="1"/>
    <col min="20" max="22" width="15.7109375" style="9" bestFit="1" customWidth="1"/>
    <col min="23" max="16384" width="9.140625" style="9"/>
  </cols>
  <sheetData>
    <row r="1" spans="1:21" ht="20.25" customHeight="1">
      <c r="A1" s="167" t="s">
        <v>343</v>
      </c>
      <c r="B1" s="3"/>
      <c r="C1" s="4"/>
      <c r="D1" s="5"/>
      <c r="E1" s="6"/>
      <c r="F1" s="5"/>
      <c r="G1" s="7"/>
      <c r="H1" s="8"/>
      <c r="I1" s="7"/>
      <c r="J1" s="5"/>
      <c r="K1" s="7"/>
      <c r="L1" s="5"/>
    </row>
    <row r="2" spans="1:21" ht="20.25" customHeight="1">
      <c r="A2" s="168" t="s">
        <v>63</v>
      </c>
      <c r="B2" s="10"/>
      <c r="C2" s="11"/>
      <c r="D2" s="5"/>
      <c r="E2" s="6"/>
      <c r="F2" s="5"/>
      <c r="G2" s="7"/>
      <c r="H2" s="8"/>
      <c r="I2" s="7"/>
      <c r="J2" s="5"/>
      <c r="K2" s="7"/>
      <c r="L2" s="5"/>
    </row>
    <row r="3" spans="1:21">
      <c r="A3" s="169" t="s">
        <v>399</v>
      </c>
      <c r="B3" s="12"/>
      <c r="C3" s="4"/>
      <c r="D3" s="5"/>
      <c r="E3" s="6"/>
      <c r="F3" s="5"/>
      <c r="G3" s="7"/>
      <c r="H3" s="8"/>
      <c r="I3" s="7"/>
      <c r="J3" s="5"/>
      <c r="K3" s="7"/>
      <c r="L3" s="5"/>
    </row>
    <row r="4" spans="1:21" ht="15" customHeight="1">
      <c r="A4" s="170" t="s">
        <v>0</v>
      </c>
      <c r="B4" s="13"/>
      <c r="C4" s="14"/>
      <c r="D4" s="15"/>
      <c r="E4" s="16"/>
      <c r="F4" s="15"/>
      <c r="G4" s="17"/>
      <c r="H4" s="18"/>
      <c r="I4" s="17"/>
      <c r="J4" s="15"/>
      <c r="K4" s="17"/>
      <c r="L4" s="15"/>
    </row>
    <row r="5" spans="1:21" ht="5.25" customHeight="1">
      <c r="A5" s="19"/>
      <c r="B5" s="19"/>
      <c r="C5" s="20"/>
      <c r="D5" s="5"/>
      <c r="E5" s="6"/>
      <c r="F5" s="5"/>
      <c r="G5" s="7"/>
      <c r="H5" s="8"/>
      <c r="I5" s="7"/>
      <c r="J5" s="5"/>
      <c r="K5" s="7"/>
      <c r="L5" s="5"/>
    </row>
    <row r="6" spans="1:21" s="152" customFormat="1" ht="28.5" customHeight="1" thickBot="1">
      <c r="A6" s="172" t="s">
        <v>64</v>
      </c>
      <c r="B6" s="173"/>
      <c r="C6" s="174" t="s">
        <v>65</v>
      </c>
      <c r="D6" s="175" t="s">
        <v>66</v>
      </c>
      <c r="E6" s="176"/>
      <c r="F6" s="175" t="s">
        <v>67</v>
      </c>
      <c r="G6" s="177"/>
      <c r="H6" s="174" t="s">
        <v>68</v>
      </c>
      <c r="I6" s="178"/>
      <c r="J6" s="179" t="s">
        <v>375</v>
      </c>
      <c r="K6" s="180"/>
      <c r="L6" s="179" t="s">
        <v>317</v>
      </c>
      <c r="N6" s="153" t="s">
        <v>314</v>
      </c>
      <c r="O6" s="153"/>
      <c r="P6" s="154" t="s">
        <v>313</v>
      </c>
      <c r="Q6" s="154" t="s">
        <v>312</v>
      </c>
      <c r="R6" s="155" t="s">
        <v>315</v>
      </c>
      <c r="S6" s="155" t="s">
        <v>316</v>
      </c>
    </row>
    <row r="7" spans="1:21" s="22" customFormat="1" ht="21.75" customHeight="1">
      <c r="A7" s="181" t="s">
        <v>69</v>
      </c>
      <c r="B7" s="182"/>
      <c r="C7" s="183">
        <v>100</v>
      </c>
      <c r="D7" s="184">
        <v>12752098423.66</v>
      </c>
      <c r="E7" s="185"/>
      <c r="F7" s="184">
        <v>0</v>
      </c>
      <c r="G7" s="186"/>
      <c r="H7" s="187"/>
      <c r="I7" s="186"/>
      <c r="J7" s="188">
        <f>J8+J11+J14+J21+J24</f>
        <v>12384398163</v>
      </c>
      <c r="K7" s="188">
        <f>K8+K11+K14+K21+K24</f>
        <v>0</v>
      </c>
      <c r="L7" s="188">
        <f>L8+L11+L14+L21+L24</f>
        <v>12382128895.66</v>
      </c>
      <c r="N7" s="21">
        <v>114471643146</v>
      </c>
      <c r="O7" s="21">
        <v>0</v>
      </c>
      <c r="P7" s="142">
        <v>64421580024</v>
      </c>
      <c r="Q7" s="142">
        <v>-50050063122</v>
      </c>
      <c r="R7" s="86">
        <v>377384317094</v>
      </c>
      <c r="S7" s="142">
        <v>-2426221567</v>
      </c>
    </row>
    <row r="8" spans="1:21" s="22" customFormat="1" ht="19.5" customHeight="1">
      <c r="A8" s="189" t="s">
        <v>70</v>
      </c>
      <c r="B8" s="190"/>
      <c r="C8" s="191">
        <v>110</v>
      </c>
      <c r="D8" s="192">
        <v>458834875</v>
      </c>
      <c r="E8" s="185"/>
      <c r="F8" s="192">
        <v>-30000000</v>
      </c>
      <c r="G8" s="186"/>
      <c r="H8" s="193"/>
      <c r="I8" s="186"/>
      <c r="J8" s="194">
        <f>J9+J10</f>
        <v>2669227666</v>
      </c>
      <c r="K8" s="194">
        <f>K9+K10</f>
        <v>0</v>
      </c>
      <c r="L8" s="194">
        <f>L9+L10</f>
        <v>1243254998</v>
      </c>
      <c r="N8" s="23">
        <v>1706607742</v>
      </c>
      <c r="O8" s="23">
        <v>0</v>
      </c>
      <c r="P8" s="143">
        <v>1706607742</v>
      </c>
      <c r="Q8" s="143">
        <v>0</v>
      </c>
      <c r="R8" s="86">
        <v>2855056442</v>
      </c>
      <c r="S8" s="143">
        <v>-2426221567</v>
      </c>
    </row>
    <row r="9" spans="1:21">
      <c r="A9" s="195" t="s">
        <v>71</v>
      </c>
      <c r="B9" s="195"/>
      <c r="C9" s="196">
        <v>111</v>
      </c>
      <c r="D9" s="197">
        <v>458834875</v>
      </c>
      <c r="E9" s="198"/>
      <c r="F9" s="197">
        <v>-30000000</v>
      </c>
      <c r="G9" s="199"/>
      <c r="H9" s="306" t="s">
        <v>347</v>
      </c>
      <c r="I9" s="199"/>
      <c r="J9" s="197">
        <f>1090954689+1578272977</f>
        <v>2669227666</v>
      </c>
      <c r="K9" s="199"/>
      <c r="L9" s="197">
        <v>1243254998</v>
      </c>
      <c r="M9" s="85">
        <v>400360537.27320004</v>
      </c>
      <c r="N9" s="85">
        <v>1706607742</v>
      </c>
      <c r="P9" s="86">
        <v>1706607742</v>
      </c>
      <c r="Q9" s="85">
        <v>0</v>
      </c>
      <c r="R9" s="85">
        <v>2855056442</v>
      </c>
      <c r="S9" s="87">
        <v>-2426221567</v>
      </c>
    </row>
    <row r="10" spans="1:21">
      <c r="A10" s="201" t="s">
        <v>72</v>
      </c>
      <c r="B10" s="201"/>
      <c r="C10" s="196">
        <v>112</v>
      </c>
      <c r="D10" s="197">
        <v>0</v>
      </c>
      <c r="E10" s="198"/>
      <c r="F10" s="197">
        <v>0</v>
      </c>
      <c r="G10" s="199"/>
      <c r="H10" s="200"/>
      <c r="I10" s="199"/>
      <c r="J10" s="197">
        <v>0</v>
      </c>
      <c r="K10" s="199"/>
      <c r="L10" s="197">
        <v>0</v>
      </c>
      <c r="M10" s="85">
        <v>200180268.63660002</v>
      </c>
      <c r="N10" s="85">
        <v>0</v>
      </c>
      <c r="P10" s="86"/>
      <c r="Q10" s="85">
        <v>0</v>
      </c>
      <c r="R10" s="85">
        <v>0</v>
      </c>
    </row>
    <row r="11" spans="1:21" s="22" customFormat="1" ht="19.5" customHeight="1">
      <c r="A11" s="189" t="s">
        <v>73</v>
      </c>
      <c r="B11" s="190"/>
      <c r="C11" s="202">
        <v>120</v>
      </c>
      <c r="D11" s="192">
        <v>900000000</v>
      </c>
      <c r="E11" s="185"/>
      <c r="F11" s="192">
        <v>0</v>
      </c>
      <c r="G11" s="186"/>
      <c r="H11" s="306" t="s">
        <v>348</v>
      </c>
      <c r="I11" s="186"/>
      <c r="J11" s="194">
        <f>J12+J13</f>
        <v>0</v>
      </c>
      <c r="K11" s="194">
        <f>K12+K13</f>
        <v>0</v>
      </c>
      <c r="L11" s="194">
        <f>L12+L13</f>
        <v>0</v>
      </c>
      <c r="M11" s="86">
        <v>50045067.159150004</v>
      </c>
      <c r="N11" s="23">
        <v>0</v>
      </c>
      <c r="O11" s="23">
        <v>0</v>
      </c>
      <c r="P11" s="143">
        <v>0</v>
      </c>
      <c r="Q11" s="143">
        <v>0</v>
      </c>
      <c r="R11" s="86">
        <v>100000000000</v>
      </c>
      <c r="S11" s="143">
        <v>0</v>
      </c>
    </row>
    <row r="12" spans="1:21">
      <c r="A12" s="195" t="s">
        <v>74</v>
      </c>
      <c r="B12" s="195"/>
      <c r="C12" s="196">
        <v>121</v>
      </c>
      <c r="D12" s="197">
        <v>900000000</v>
      </c>
      <c r="E12" s="198"/>
      <c r="F12" s="197">
        <v>0</v>
      </c>
      <c r="G12" s="199"/>
      <c r="H12" s="200"/>
      <c r="I12" s="199"/>
      <c r="J12" s="197"/>
      <c r="K12" s="199"/>
      <c r="L12" s="197">
        <v>0</v>
      </c>
      <c r="N12" s="85">
        <v>0</v>
      </c>
      <c r="P12" s="86"/>
      <c r="R12" s="85">
        <v>100000000000</v>
      </c>
    </row>
    <row r="13" spans="1:21">
      <c r="A13" s="195" t="s">
        <v>75</v>
      </c>
      <c r="B13" s="195"/>
      <c r="C13" s="196">
        <v>129</v>
      </c>
      <c r="D13" s="197">
        <v>0</v>
      </c>
      <c r="E13" s="198"/>
      <c r="F13" s="197">
        <v>0</v>
      </c>
      <c r="G13" s="199"/>
      <c r="H13" s="200"/>
      <c r="I13" s="199"/>
      <c r="J13" s="197">
        <v>0</v>
      </c>
      <c r="K13" s="199"/>
      <c r="L13" s="197">
        <v>0</v>
      </c>
      <c r="N13" s="85">
        <v>0</v>
      </c>
      <c r="P13" s="86"/>
      <c r="R13" s="85">
        <v>0</v>
      </c>
    </row>
    <row r="14" spans="1:21" s="22" customFormat="1" ht="19.5" customHeight="1">
      <c r="A14" s="189" t="s">
        <v>76</v>
      </c>
      <c r="B14" s="190"/>
      <c r="C14" s="202">
        <v>130</v>
      </c>
      <c r="D14" s="203">
        <v>4266670272.6599998</v>
      </c>
      <c r="E14" s="185"/>
      <c r="F14" s="203">
        <v>0</v>
      </c>
      <c r="G14" s="186"/>
      <c r="H14" s="306" t="s">
        <v>349</v>
      </c>
      <c r="I14" s="199"/>
      <c r="J14" s="194">
        <f>SUM(J15:J20)</f>
        <v>4076534998</v>
      </c>
      <c r="K14" s="194">
        <f>SUM(K15:K20)</f>
        <v>0</v>
      </c>
      <c r="L14" s="194">
        <f>SUM(L15:L20)</f>
        <v>5050545018</v>
      </c>
      <c r="N14" s="23">
        <v>79637452343</v>
      </c>
      <c r="O14" s="23">
        <v>0</v>
      </c>
      <c r="P14" s="143">
        <v>29587389221</v>
      </c>
      <c r="Q14" s="143">
        <v>-50050063122</v>
      </c>
      <c r="R14" s="86">
        <v>157011606065</v>
      </c>
      <c r="S14" s="143">
        <v>0</v>
      </c>
    </row>
    <row r="15" spans="1:21">
      <c r="A15" s="201" t="s">
        <v>77</v>
      </c>
      <c r="B15" s="201"/>
      <c r="C15" s="196">
        <v>131</v>
      </c>
      <c r="D15" s="197">
        <v>6659677312.6599998</v>
      </c>
      <c r="E15" s="198"/>
      <c r="F15" s="197">
        <v>0</v>
      </c>
      <c r="G15" s="199"/>
      <c r="H15" s="200"/>
      <c r="I15" s="199"/>
      <c r="J15" s="197">
        <v>6193465905</v>
      </c>
      <c r="K15" s="199"/>
      <c r="L15" s="197">
        <v>7449403064</v>
      </c>
      <c r="N15" s="85">
        <v>19110389829</v>
      </c>
      <c r="P15" s="86">
        <v>19110389829</v>
      </c>
      <c r="Q15" s="85">
        <v>0</v>
      </c>
      <c r="R15" s="85">
        <v>45429326063</v>
      </c>
      <c r="T15" s="87"/>
      <c r="U15" s="87"/>
    </row>
    <row r="16" spans="1:21">
      <c r="A16" s="201" t="s">
        <v>78</v>
      </c>
      <c r="B16" s="201"/>
      <c r="C16" s="196">
        <v>132</v>
      </c>
      <c r="D16" s="197">
        <v>0</v>
      </c>
      <c r="E16" s="198"/>
      <c r="F16" s="197">
        <v>0</v>
      </c>
      <c r="G16" s="199"/>
      <c r="H16" s="200"/>
      <c r="I16" s="199"/>
      <c r="J16" s="197">
        <v>0</v>
      </c>
      <c r="K16" s="199"/>
      <c r="L16" s="197">
        <v>0</v>
      </c>
      <c r="N16" s="85">
        <v>3696463000</v>
      </c>
      <c r="P16" s="86">
        <v>3696463000</v>
      </c>
      <c r="Q16" s="85">
        <v>0</v>
      </c>
      <c r="R16" s="85">
        <v>11206376600</v>
      </c>
      <c r="T16" s="87"/>
    </row>
    <row r="17" spans="1:21">
      <c r="A17" s="201" t="s">
        <v>79</v>
      </c>
      <c r="B17" s="201"/>
      <c r="C17" s="196" t="s">
        <v>1</v>
      </c>
      <c r="D17" s="204">
        <v>0</v>
      </c>
      <c r="E17" s="198"/>
      <c r="F17" s="197">
        <v>0</v>
      </c>
      <c r="G17" s="199"/>
      <c r="H17" s="200"/>
      <c r="I17" s="199"/>
      <c r="J17" s="197">
        <v>0</v>
      </c>
      <c r="K17" s="199"/>
      <c r="L17" s="197">
        <v>0</v>
      </c>
      <c r="N17" s="85">
        <v>0</v>
      </c>
      <c r="P17" s="86"/>
      <c r="Q17" s="85">
        <v>0</v>
      </c>
      <c r="R17" s="85">
        <v>-108910521</v>
      </c>
      <c r="T17" s="87"/>
    </row>
    <row r="18" spans="1:21">
      <c r="A18" s="201" t="s">
        <v>80</v>
      </c>
      <c r="B18" s="201"/>
      <c r="C18" s="196" t="s">
        <v>3</v>
      </c>
      <c r="D18" s="197">
        <v>0</v>
      </c>
      <c r="E18" s="198"/>
      <c r="F18" s="197">
        <v>0</v>
      </c>
      <c r="G18" s="199"/>
      <c r="H18" s="200"/>
      <c r="I18" s="199"/>
      <c r="J18" s="197">
        <v>0</v>
      </c>
      <c r="K18" s="199"/>
      <c r="L18" s="197">
        <v>0</v>
      </c>
      <c r="N18" s="85">
        <v>0</v>
      </c>
      <c r="P18" s="86"/>
      <c r="Q18" s="85">
        <v>0</v>
      </c>
      <c r="R18" s="85">
        <v>0</v>
      </c>
    </row>
    <row r="19" spans="1:21">
      <c r="A19" s="201" t="s">
        <v>81</v>
      </c>
      <c r="B19" s="201"/>
      <c r="C19" s="196" t="s">
        <v>4</v>
      </c>
      <c r="D19" s="197">
        <v>6992960</v>
      </c>
      <c r="E19" s="198"/>
      <c r="F19" s="204">
        <v>0</v>
      </c>
      <c r="G19" s="199"/>
      <c r="H19" s="200"/>
      <c r="I19" s="199"/>
      <c r="J19" s="197">
        <v>283069093</v>
      </c>
      <c r="K19" s="199"/>
      <c r="L19" s="197">
        <v>1141954</v>
      </c>
      <c r="N19" s="85">
        <v>56830599514</v>
      </c>
      <c r="P19" s="86">
        <v>6780536392</v>
      </c>
      <c r="Q19" s="85">
        <v>-50050063122</v>
      </c>
      <c r="R19" s="85">
        <v>100484813923</v>
      </c>
      <c r="S19" s="87"/>
    </row>
    <row r="20" spans="1:21">
      <c r="A20" s="201" t="s">
        <v>82</v>
      </c>
      <c r="B20" s="201"/>
      <c r="C20" s="205">
        <v>139</v>
      </c>
      <c r="D20" s="197">
        <v>-2400000000</v>
      </c>
      <c r="E20" s="198"/>
      <c r="F20" s="197">
        <v>0</v>
      </c>
      <c r="G20" s="199"/>
      <c r="H20" s="200"/>
      <c r="I20" s="199"/>
      <c r="J20" s="197">
        <v>-2400000000</v>
      </c>
      <c r="K20" s="199"/>
      <c r="L20" s="197">
        <v>-2400000000</v>
      </c>
      <c r="N20" s="85">
        <v>0</v>
      </c>
      <c r="P20" s="86"/>
      <c r="Q20" s="85">
        <v>0</v>
      </c>
      <c r="R20" s="85">
        <v>0</v>
      </c>
    </row>
    <row r="21" spans="1:21" s="22" customFormat="1" ht="19.5" customHeight="1">
      <c r="A21" s="189" t="s">
        <v>83</v>
      </c>
      <c r="B21" s="190"/>
      <c r="C21" s="202">
        <v>140</v>
      </c>
      <c r="D21" s="203">
        <v>5950374439</v>
      </c>
      <c r="E21" s="185"/>
      <c r="F21" s="203">
        <v>0</v>
      </c>
      <c r="G21" s="186"/>
      <c r="H21" s="200"/>
      <c r="I21" s="186"/>
      <c r="J21" s="194">
        <f>J22+J23</f>
        <v>4629152464</v>
      </c>
      <c r="K21" s="194">
        <f>K22+K23</f>
        <v>0</v>
      </c>
      <c r="L21" s="194">
        <f>L22+L23</f>
        <v>5394594919</v>
      </c>
      <c r="N21" s="23">
        <v>25338455572</v>
      </c>
      <c r="O21" s="23">
        <v>0</v>
      </c>
      <c r="P21" s="143">
        <v>25338455572</v>
      </c>
      <c r="Q21" s="143">
        <v>0</v>
      </c>
      <c r="R21" s="86">
        <v>110495739402</v>
      </c>
      <c r="S21" s="143">
        <v>0</v>
      </c>
    </row>
    <row r="22" spans="1:21">
      <c r="A22" s="195" t="s">
        <v>84</v>
      </c>
      <c r="B22" s="195"/>
      <c r="C22" s="196">
        <v>141</v>
      </c>
      <c r="D22" s="197">
        <v>5950374439</v>
      </c>
      <c r="E22" s="198"/>
      <c r="F22" s="197">
        <v>0</v>
      </c>
      <c r="G22" s="199"/>
      <c r="H22" s="306" t="s">
        <v>350</v>
      </c>
      <c r="I22" s="199"/>
      <c r="J22" s="197">
        <f>2896910701+606488370+485829322+639924071</f>
        <v>4629152464</v>
      </c>
      <c r="K22" s="199"/>
      <c r="L22" s="197">
        <v>5394594919</v>
      </c>
      <c r="N22" s="85">
        <v>25338455572</v>
      </c>
      <c r="P22" s="85">
        <v>25338455572</v>
      </c>
      <c r="Q22" s="85">
        <v>0</v>
      </c>
      <c r="R22" s="85">
        <v>114624874200</v>
      </c>
    </row>
    <row r="23" spans="1:21">
      <c r="A23" s="201" t="s">
        <v>85</v>
      </c>
      <c r="B23" s="201"/>
      <c r="C23" s="196">
        <v>149</v>
      </c>
      <c r="D23" s="197">
        <v>0</v>
      </c>
      <c r="E23" s="198"/>
      <c r="F23" s="197">
        <v>0</v>
      </c>
      <c r="G23" s="199"/>
      <c r="H23" s="200"/>
      <c r="I23" s="199"/>
      <c r="J23" s="197">
        <v>0</v>
      </c>
      <c r="K23" s="199"/>
      <c r="L23" s="197">
        <v>0</v>
      </c>
      <c r="P23" s="86"/>
      <c r="Q23" s="85">
        <v>0</v>
      </c>
      <c r="R23" s="85">
        <v>-4129134798</v>
      </c>
    </row>
    <row r="24" spans="1:21" s="22" customFormat="1" ht="19.5" customHeight="1">
      <c r="A24" s="189" t="s">
        <v>86</v>
      </c>
      <c r="B24" s="190"/>
      <c r="C24" s="202">
        <v>150</v>
      </c>
      <c r="D24" s="203">
        <v>1176218837</v>
      </c>
      <c r="E24" s="185"/>
      <c r="F24" s="203">
        <v>30000000</v>
      </c>
      <c r="G24" s="186"/>
      <c r="H24" s="200"/>
      <c r="I24" s="186"/>
      <c r="J24" s="194">
        <f>SUM(J25:J28)</f>
        <v>1009483035</v>
      </c>
      <c r="K24" s="194">
        <f>SUM(K25:K28)</f>
        <v>0</v>
      </c>
      <c r="L24" s="194">
        <f>SUM(L25:L28)</f>
        <v>693733960.65999997</v>
      </c>
      <c r="M24" s="141"/>
      <c r="N24" s="23">
        <v>7789127489</v>
      </c>
      <c r="O24" s="23">
        <v>0</v>
      </c>
      <c r="P24" s="143">
        <v>7789127489</v>
      </c>
      <c r="Q24" s="143">
        <v>0</v>
      </c>
      <c r="R24" s="86">
        <v>7021915185</v>
      </c>
      <c r="S24" s="143">
        <v>0</v>
      </c>
    </row>
    <row r="25" spans="1:21">
      <c r="A25" s="201" t="s">
        <v>87</v>
      </c>
      <c r="B25" s="201"/>
      <c r="C25" s="196">
        <v>151</v>
      </c>
      <c r="D25" s="197">
        <v>37185318</v>
      </c>
      <c r="E25" s="198"/>
      <c r="F25" s="204">
        <v>0</v>
      </c>
      <c r="G25" s="199"/>
      <c r="H25" s="306" t="s">
        <v>351</v>
      </c>
      <c r="I25" s="199"/>
      <c r="J25" s="197"/>
      <c r="K25" s="199"/>
      <c r="L25" s="197">
        <v>0</v>
      </c>
      <c r="N25" s="85">
        <v>450079151</v>
      </c>
      <c r="P25" s="85">
        <v>450079151</v>
      </c>
      <c r="Q25" s="85">
        <v>0</v>
      </c>
      <c r="R25" s="85">
        <v>5310354307</v>
      </c>
    </row>
    <row r="26" spans="1:21">
      <c r="A26" s="201" t="s">
        <v>88</v>
      </c>
      <c r="B26" s="201"/>
      <c r="C26" s="196" t="s">
        <v>7</v>
      </c>
      <c r="D26" s="197">
        <v>69996</v>
      </c>
      <c r="E26" s="198"/>
      <c r="F26" s="204">
        <v>0</v>
      </c>
      <c r="G26" s="199"/>
      <c r="H26" s="200"/>
      <c r="I26" s="199"/>
      <c r="J26" s="197"/>
      <c r="K26" s="199"/>
      <c r="L26" s="197">
        <v>0</v>
      </c>
      <c r="O26" s="87"/>
      <c r="P26" s="86"/>
      <c r="Q26" s="85">
        <v>0</v>
      </c>
      <c r="R26" s="85">
        <v>0</v>
      </c>
    </row>
    <row r="27" spans="1:21">
      <c r="A27" s="201" t="s">
        <v>89</v>
      </c>
      <c r="B27" s="201"/>
      <c r="C27" s="196" t="s">
        <v>8</v>
      </c>
      <c r="D27" s="197">
        <v>0</v>
      </c>
      <c r="E27" s="198"/>
      <c r="F27" s="197">
        <v>0</v>
      </c>
      <c r="G27" s="199"/>
      <c r="H27" s="200"/>
      <c r="I27" s="199"/>
      <c r="J27" s="197"/>
      <c r="K27" s="199"/>
      <c r="L27" s="197">
        <v>46319985.659999996</v>
      </c>
      <c r="P27" s="86"/>
      <c r="Q27" s="85">
        <v>0</v>
      </c>
      <c r="R27" s="85">
        <v>0</v>
      </c>
    </row>
    <row r="28" spans="1:21">
      <c r="A28" s="206" t="s">
        <v>90</v>
      </c>
      <c r="B28" s="201"/>
      <c r="C28" s="207" t="s">
        <v>5</v>
      </c>
      <c r="D28" s="197">
        <v>1138963523</v>
      </c>
      <c r="E28" s="198"/>
      <c r="F28" s="197">
        <v>30000000</v>
      </c>
      <c r="G28" s="199"/>
      <c r="H28" s="399" t="s">
        <v>352</v>
      </c>
      <c r="I28" s="199"/>
      <c r="J28" s="208">
        <v>1009483035</v>
      </c>
      <c r="K28" s="199"/>
      <c r="L28" s="208">
        <v>647413975</v>
      </c>
      <c r="N28" s="85">
        <v>7339048338</v>
      </c>
      <c r="P28" s="85">
        <v>7339048338</v>
      </c>
      <c r="Q28" s="85">
        <v>0</v>
      </c>
      <c r="R28" s="85">
        <v>1711560878</v>
      </c>
      <c r="U28" s="87"/>
    </row>
    <row r="29" spans="1:21" ht="15" customHeight="1">
      <c r="A29" s="195"/>
      <c r="B29" s="195"/>
      <c r="C29" s="209"/>
      <c r="D29" s="197"/>
      <c r="E29" s="198"/>
      <c r="F29" s="197"/>
      <c r="G29" s="199"/>
      <c r="H29" s="200"/>
      <c r="I29" s="199"/>
      <c r="J29" s="197"/>
      <c r="K29" s="199"/>
      <c r="L29" s="197"/>
      <c r="R29" s="85"/>
    </row>
    <row r="30" spans="1:21" ht="15" customHeight="1">
      <c r="A30" s="442" t="s">
        <v>321</v>
      </c>
      <c r="B30" s="442"/>
      <c r="C30" s="442"/>
      <c r="D30" s="442"/>
      <c r="E30" s="442"/>
      <c r="F30" s="442"/>
      <c r="G30" s="442"/>
      <c r="H30" s="442"/>
      <c r="I30" s="442"/>
      <c r="J30" s="442"/>
      <c r="K30" s="442"/>
      <c r="L30" s="442"/>
      <c r="R30" s="85"/>
    </row>
    <row r="31" spans="1:21" ht="15" customHeight="1">
      <c r="A31" s="211"/>
      <c r="B31" s="211"/>
      <c r="C31" s="209"/>
      <c r="D31" s="197"/>
      <c r="E31" s="198"/>
      <c r="F31" s="197"/>
      <c r="G31" s="199"/>
      <c r="H31" s="200"/>
      <c r="I31" s="199"/>
      <c r="J31" s="197"/>
      <c r="K31" s="199"/>
      <c r="L31" s="197"/>
      <c r="R31" s="85"/>
    </row>
    <row r="32" spans="1:21" ht="15" customHeight="1">
      <c r="A32" s="212"/>
      <c r="B32" s="212"/>
      <c r="C32" s="209"/>
      <c r="D32" s="197"/>
      <c r="E32" s="198"/>
      <c r="F32" s="197"/>
      <c r="G32" s="199"/>
      <c r="H32" s="200"/>
      <c r="I32" s="199"/>
      <c r="J32" s="197"/>
      <c r="K32" s="199"/>
      <c r="L32" s="197"/>
      <c r="R32" s="85"/>
    </row>
    <row r="33" spans="1:19" ht="15" hidden="1" customHeight="1">
      <c r="A33" s="195"/>
      <c r="B33" s="195"/>
      <c r="C33" s="209"/>
      <c r="D33" s="197"/>
      <c r="E33" s="198"/>
      <c r="F33" s="197"/>
      <c r="G33" s="199"/>
      <c r="H33" s="200"/>
      <c r="I33" s="199"/>
      <c r="J33" s="197"/>
      <c r="K33" s="199"/>
      <c r="L33" s="197"/>
      <c r="R33" s="85"/>
    </row>
    <row r="34" spans="1:19" ht="15" hidden="1" customHeight="1">
      <c r="A34" s="195"/>
      <c r="B34" s="195"/>
      <c r="C34" s="209"/>
      <c r="D34" s="197"/>
      <c r="E34" s="198"/>
      <c r="F34" s="197"/>
      <c r="G34" s="199"/>
      <c r="H34" s="200"/>
      <c r="I34" s="199"/>
      <c r="J34" s="197"/>
      <c r="K34" s="199"/>
      <c r="L34" s="197"/>
      <c r="R34" s="85"/>
    </row>
    <row r="35" spans="1:19" ht="15" hidden="1" customHeight="1">
      <c r="A35" s="195"/>
      <c r="B35" s="195"/>
      <c r="C35" s="209"/>
      <c r="D35" s="197"/>
      <c r="E35" s="198"/>
      <c r="F35" s="197"/>
      <c r="G35" s="199"/>
      <c r="H35" s="200"/>
      <c r="I35" s="199"/>
      <c r="J35" s="197"/>
      <c r="K35" s="199"/>
      <c r="L35" s="197"/>
      <c r="R35" s="85"/>
    </row>
    <row r="36" spans="1:19" ht="15" customHeight="1">
      <c r="A36" s="195"/>
      <c r="B36" s="195"/>
      <c r="C36" s="209"/>
      <c r="D36" s="197"/>
      <c r="E36" s="198"/>
      <c r="F36" s="197"/>
      <c r="G36" s="199"/>
      <c r="H36" s="200"/>
      <c r="I36" s="199"/>
      <c r="J36" s="197"/>
      <c r="K36" s="199"/>
      <c r="L36" s="197"/>
      <c r="R36" s="85"/>
    </row>
    <row r="37" spans="1:19" ht="15" customHeight="1">
      <c r="A37" s="195"/>
      <c r="B37" s="195"/>
      <c r="C37" s="209"/>
      <c r="D37" s="197"/>
      <c r="E37" s="198"/>
      <c r="F37" s="197"/>
      <c r="G37" s="199"/>
      <c r="H37" s="200"/>
      <c r="I37" s="199"/>
      <c r="J37" s="197"/>
      <c r="K37" s="199"/>
      <c r="L37" s="197"/>
      <c r="R37" s="85"/>
    </row>
    <row r="38" spans="1:19" ht="15" customHeight="1">
      <c r="A38" s="195"/>
      <c r="B38" s="195"/>
      <c r="C38" s="209"/>
      <c r="D38" s="197"/>
      <c r="E38" s="198"/>
      <c r="F38" s="197"/>
      <c r="G38" s="199"/>
      <c r="H38" s="200"/>
      <c r="I38" s="199"/>
      <c r="J38" s="197"/>
      <c r="K38" s="199"/>
      <c r="L38" s="197"/>
      <c r="R38" s="85"/>
    </row>
    <row r="39" spans="1:19" ht="15" customHeight="1">
      <c r="A39" s="195"/>
      <c r="B39" s="195"/>
      <c r="C39" s="209"/>
      <c r="D39" s="197"/>
      <c r="E39" s="198"/>
      <c r="F39" s="197"/>
      <c r="G39" s="199"/>
      <c r="H39" s="200"/>
      <c r="I39" s="199"/>
      <c r="J39" s="197"/>
      <c r="K39" s="199"/>
      <c r="L39" s="197"/>
      <c r="R39" s="85"/>
    </row>
    <row r="40" spans="1:19" ht="15" customHeight="1">
      <c r="A40" s="195"/>
      <c r="B40" s="195"/>
      <c r="C40" s="209"/>
      <c r="D40" s="197"/>
      <c r="E40" s="198"/>
      <c r="F40" s="197"/>
      <c r="G40" s="199"/>
      <c r="H40" s="200"/>
      <c r="I40" s="199"/>
      <c r="J40" s="197"/>
      <c r="K40" s="199"/>
      <c r="L40" s="197"/>
      <c r="R40" s="85"/>
    </row>
    <row r="41" spans="1:19" ht="15" customHeight="1">
      <c r="A41" s="195"/>
      <c r="B41" s="195"/>
      <c r="C41" s="209"/>
      <c r="D41" s="197"/>
      <c r="E41" s="198"/>
      <c r="F41" s="197"/>
      <c r="G41" s="199"/>
      <c r="H41" s="200"/>
      <c r="I41" s="199"/>
      <c r="J41" s="197"/>
      <c r="K41" s="199"/>
      <c r="L41" s="197"/>
      <c r="R41" s="85"/>
    </row>
    <row r="42" spans="1:19" ht="15" customHeight="1">
      <c r="A42" s="195"/>
      <c r="B42" s="195"/>
      <c r="C42" s="209"/>
      <c r="D42" s="197"/>
      <c r="E42" s="198"/>
      <c r="F42" s="197"/>
      <c r="G42" s="199"/>
      <c r="H42" s="200"/>
      <c r="I42" s="199"/>
      <c r="J42" s="197"/>
      <c r="K42" s="199"/>
      <c r="L42" s="197"/>
      <c r="R42" s="85"/>
    </row>
    <row r="43" spans="1:19" ht="7.5" customHeight="1">
      <c r="A43" s="195"/>
      <c r="B43" s="195"/>
      <c r="C43" s="209"/>
      <c r="D43" s="197"/>
      <c r="E43" s="198"/>
      <c r="F43" s="197"/>
      <c r="G43" s="199"/>
      <c r="H43" s="200"/>
      <c r="I43" s="199"/>
      <c r="J43" s="197"/>
      <c r="K43" s="199"/>
      <c r="L43" s="197"/>
      <c r="R43" s="85"/>
    </row>
    <row r="44" spans="1:19" s="111" customFormat="1" ht="32.25" customHeight="1" thickBot="1">
      <c r="A44" s="172" t="s">
        <v>64</v>
      </c>
      <c r="B44" s="173"/>
      <c r="C44" s="174" t="s">
        <v>65</v>
      </c>
      <c r="D44" s="213" t="s">
        <v>66</v>
      </c>
      <c r="E44" s="176"/>
      <c r="F44" s="214" t="s">
        <v>67</v>
      </c>
      <c r="G44" s="177"/>
      <c r="H44" s="174" t="s">
        <v>68</v>
      </c>
      <c r="I44" s="178"/>
      <c r="J44" s="179" t="s">
        <v>375</v>
      </c>
      <c r="K44" s="215"/>
      <c r="L44" s="179" t="s">
        <v>317</v>
      </c>
      <c r="N44" s="156"/>
      <c r="P44" s="154" t="s">
        <v>313</v>
      </c>
      <c r="Q44" s="154" t="s">
        <v>312</v>
      </c>
      <c r="R44" s="155" t="s">
        <v>315</v>
      </c>
    </row>
    <row r="45" spans="1:19" s="22" customFormat="1" ht="21.75" customHeight="1">
      <c r="A45" s="216" t="s">
        <v>91</v>
      </c>
      <c r="B45" s="217"/>
      <c r="C45" s="218">
        <v>200</v>
      </c>
      <c r="D45" s="184">
        <v>7265928440</v>
      </c>
      <c r="E45" s="185"/>
      <c r="F45" s="184">
        <v>0</v>
      </c>
      <c r="G45" s="186"/>
      <c r="H45" s="187"/>
      <c r="I45" s="186"/>
      <c r="J45" s="188">
        <f>J46+J52+J63+J66+J71</f>
        <v>7954251934</v>
      </c>
      <c r="K45" s="188">
        <f>K46+K52+K63+K66+K71</f>
        <v>200000000</v>
      </c>
      <c r="L45" s="188">
        <f>L46+L52+L63+L66+L71</f>
        <v>7085956870</v>
      </c>
      <c r="N45" s="21">
        <v>98724043245</v>
      </c>
      <c r="O45" s="21">
        <v>0</v>
      </c>
      <c r="P45" s="142">
        <v>98696054352</v>
      </c>
      <c r="Q45" s="142">
        <v>-27988893</v>
      </c>
      <c r="R45" s="86">
        <v>122022169274</v>
      </c>
      <c r="S45" s="142">
        <v>0</v>
      </c>
    </row>
    <row r="46" spans="1:19" s="22" customFormat="1" ht="19.5" customHeight="1">
      <c r="A46" s="189" t="s">
        <v>92</v>
      </c>
      <c r="B46" s="190"/>
      <c r="C46" s="202" t="s">
        <v>93</v>
      </c>
      <c r="D46" s="192">
        <v>0</v>
      </c>
      <c r="E46" s="185"/>
      <c r="F46" s="192">
        <v>0</v>
      </c>
      <c r="G46" s="186"/>
      <c r="H46" s="219"/>
      <c r="I46" s="186"/>
      <c r="J46" s="194">
        <v>0</v>
      </c>
      <c r="K46" s="186"/>
      <c r="L46" s="194">
        <v>0</v>
      </c>
      <c r="N46" s="23">
        <v>384000000</v>
      </c>
      <c r="O46" s="23">
        <v>0</v>
      </c>
      <c r="P46" s="143">
        <v>384000000</v>
      </c>
      <c r="Q46" s="143">
        <v>0</v>
      </c>
      <c r="R46" s="86">
        <v>384000000</v>
      </c>
      <c r="S46" s="143">
        <v>0</v>
      </c>
    </row>
    <row r="47" spans="1:19" ht="16.5" customHeight="1">
      <c r="A47" s="220" t="s">
        <v>94</v>
      </c>
      <c r="B47" s="220"/>
      <c r="C47" s="196" t="s">
        <v>10</v>
      </c>
      <c r="D47" s="221">
        <v>0</v>
      </c>
      <c r="E47" s="222"/>
      <c r="F47" s="221">
        <v>0</v>
      </c>
      <c r="G47" s="223"/>
      <c r="H47" s="219"/>
      <c r="I47" s="223"/>
      <c r="J47" s="221">
        <v>0</v>
      </c>
      <c r="K47" s="223"/>
      <c r="L47" s="197">
        <v>0</v>
      </c>
      <c r="P47" s="86"/>
      <c r="Q47" s="85">
        <v>0</v>
      </c>
      <c r="R47" s="85">
        <v>0</v>
      </c>
    </row>
    <row r="48" spans="1:19" ht="16.5" customHeight="1">
      <c r="A48" s="220" t="s">
        <v>95</v>
      </c>
      <c r="B48" s="220"/>
      <c r="C48" s="196" t="s">
        <v>11</v>
      </c>
      <c r="D48" s="221">
        <v>0</v>
      </c>
      <c r="E48" s="222"/>
      <c r="F48" s="221">
        <v>0</v>
      </c>
      <c r="G48" s="223"/>
      <c r="H48" s="219"/>
      <c r="I48" s="223"/>
      <c r="J48" s="221">
        <v>0</v>
      </c>
      <c r="K48" s="223"/>
      <c r="L48" s="197">
        <v>0</v>
      </c>
      <c r="P48" s="86"/>
      <c r="Q48" s="85">
        <v>0</v>
      </c>
      <c r="R48" s="85">
        <v>0</v>
      </c>
    </row>
    <row r="49" spans="1:21" ht="16.5" customHeight="1">
      <c r="A49" s="220" t="s">
        <v>96</v>
      </c>
      <c r="B49" s="220"/>
      <c r="C49" s="196" t="s">
        <v>12</v>
      </c>
      <c r="D49" s="221">
        <v>0</v>
      </c>
      <c r="E49" s="222"/>
      <c r="F49" s="221">
        <v>0</v>
      </c>
      <c r="G49" s="223"/>
      <c r="H49" s="219"/>
      <c r="I49" s="223"/>
      <c r="J49" s="221">
        <v>0</v>
      </c>
      <c r="K49" s="223"/>
      <c r="L49" s="197">
        <v>0</v>
      </c>
      <c r="P49" s="86"/>
      <c r="Q49" s="85">
        <v>0</v>
      </c>
      <c r="R49" s="85">
        <v>0</v>
      </c>
    </row>
    <row r="50" spans="1:21" ht="16.5" customHeight="1">
      <c r="A50" s="220" t="s">
        <v>97</v>
      </c>
      <c r="B50" s="220"/>
      <c r="C50" s="196" t="s">
        <v>13</v>
      </c>
      <c r="D50" s="221">
        <v>0</v>
      </c>
      <c r="E50" s="222"/>
      <c r="F50" s="221">
        <v>0</v>
      </c>
      <c r="G50" s="223"/>
      <c r="H50" s="219"/>
      <c r="I50" s="223"/>
      <c r="J50" s="221">
        <v>0</v>
      </c>
      <c r="K50" s="223"/>
      <c r="L50" s="197">
        <v>0</v>
      </c>
      <c r="N50" s="85">
        <v>384000000</v>
      </c>
      <c r="P50" s="86">
        <v>384000000</v>
      </c>
      <c r="Q50" s="85">
        <v>0</v>
      </c>
      <c r="R50" s="85">
        <v>384000000</v>
      </c>
    </row>
    <row r="51" spans="1:21" ht="16.5" customHeight="1">
      <c r="A51" s="220" t="s">
        <v>98</v>
      </c>
      <c r="B51" s="220"/>
      <c r="C51" s="196" t="s">
        <v>14</v>
      </c>
      <c r="D51" s="221">
        <v>0</v>
      </c>
      <c r="E51" s="222"/>
      <c r="F51" s="221">
        <v>0</v>
      </c>
      <c r="G51" s="223"/>
      <c r="H51" s="219"/>
      <c r="I51" s="223"/>
      <c r="J51" s="221">
        <v>0</v>
      </c>
      <c r="K51" s="223"/>
      <c r="L51" s="197">
        <v>0</v>
      </c>
      <c r="P51" s="86"/>
      <c r="Q51" s="85">
        <v>0</v>
      </c>
      <c r="R51" s="85">
        <v>0</v>
      </c>
    </row>
    <row r="52" spans="1:21" s="22" customFormat="1" ht="19.5" customHeight="1">
      <c r="A52" s="189" t="s">
        <v>99</v>
      </c>
      <c r="B52" s="190"/>
      <c r="C52" s="202" t="s">
        <v>100</v>
      </c>
      <c r="D52" s="203">
        <v>6846736993</v>
      </c>
      <c r="E52" s="185"/>
      <c r="F52" s="203">
        <v>0</v>
      </c>
      <c r="G52" s="186"/>
      <c r="H52" s="193"/>
      <c r="I52" s="186"/>
      <c r="J52" s="194">
        <f>J53+J56+J59+J62</f>
        <v>7711544261</v>
      </c>
      <c r="K52" s="194">
        <f>K53+K56+K59+K62</f>
        <v>0</v>
      </c>
      <c r="L52" s="194">
        <f>L53+L56+L59+L62</f>
        <v>6732585049</v>
      </c>
      <c r="N52" s="23">
        <v>87928634632</v>
      </c>
      <c r="O52" s="23">
        <v>0</v>
      </c>
      <c r="P52" s="143">
        <v>87900645739</v>
      </c>
      <c r="Q52" s="143">
        <v>-27988893</v>
      </c>
      <c r="R52" s="86">
        <v>94382218933</v>
      </c>
      <c r="S52" s="143">
        <v>0</v>
      </c>
    </row>
    <row r="53" spans="1:21" s="22" customFormat="1">
      <c r="A53" s="224" t="s">
        <v>101</v>
      </c>
      <c r="B53" s="224"/>
      <c r="C53" s="225" t="s">
        <v>24</v>
      </c>
      <c r="D53" s="226">
        <v>1733700790</v>
      </c>
      <c r="E53" s="227"/>
      <c r="F53" s="226">
        <v>0</v>
      </c>
      <c r="G53" s="228"/>
      <c r="H53" s="400" t="s">
        <v>353</v>
      </c>
      <c r="I53" s="223"/>
      <c r="J53" s="197">
        <f>J54+J55</f>
        <v>1531975027</v>
      </c>
      <c r="K53" s="228"/>
      <c r="L53" s="197">
        <v>1903187739</v>
      </c>
      <c r="N53" s="24">
        <v>77580012713</v>
      </c>
      <c r="O53" s="24">
        <v>0</v>
      </c>
      <c r="P53" s="77">
        <v>77580012713</v>
      </c>
      <c r="Q53" s="85">
        <v>0</v>
      </c>
      <c r="R53" s="86">
        <v>70303803581</v>
      </c>
    </row>
    <row r="54" spans="1:21">
      <c r="A54" s="229" t="s">
        <v>102</v>
      </c>
      <c r="B54" s="229"/>
      <c r="C54" s="196" t="s">
        <v>15</v>
      </c>
      <c r="D54" s="197">
        <v>6883802192</v>
      </c>
      <c r="E54" s="198"/>
      <c r="F54" s="197">
        <v>0</v>
      </c>
      <c r="G54" s="199"/>
      <c r="H54" s="200"/>
      <c r="I54" s="199"/>
      <c r="J54" s="197">
        <v>6799334756</v>
      </c>
      <c r="K54" s="199"/>
      <c r="L54" s="197">
        <v>6804689935</v>
      </c>
      <c r="N54" s="85">
        <v>122788254700</v>
      </c>
      <c r="P54" s="85">
        <v>122788254700</v>
      </c>
      <c r="Q54" s="85">
        <v>0</v>
      </c>
      <c r="R54" s="85">
        <v>120316874022</v>
      </c>
      <c r="U54" s="87"/>
    </row>
    <row r="55" spans="1:21">
      <c r="A55" s="169" t="s">
        <v>103</v>
      </c>
      <c r="B55" s="169"/>
      <c r="C55" s="196" t="s">
        <v>16</v>
      </c>
      <c r="D55" s="197">
        <v>-5150101402</v>
      </c>
      <c r="E55" s="198"/>
      <c r="F55" s="197">
        <v>0</v>
      </c>
      <c r="G55" s="199"/>
      <c r="H55" s="200"/>
      <c r="I55" s="199"/>
      <c r="J55" s="197">
        <v>-5267359729</v>
      </c>
      <c r="K55" s="199"/>
      <c r="L55" s="197">
        <v>-4901502196</v>
      </c>
      <c r="N55" s="85">
        <v>-45208241987</v>
      </c>
      <c r="P55" s="85">
        <v>-45208241987</v>
      </c>
      <c r="Q55" s="85">
        <v>0</v>
      </c>
      <c r="R55" s="85">
        <v>-50013070441</v>
      </c>
    </row>
    <row r="56" spans="1:21" s="22" customFormat="1">
      <c r="A56" s="230" t="s">
        <v>104</v>
      </c>
      <c r="B56" s="230"/>
      <c r="C56" s="225" t="s">
        <v>105</v>
      </c>
      <c r="D56" s="226">
        <v>0</v>
      </c>
      <c r="E56" s="227"/>
      <c r="F56" s="226">
        <v>0</v>
      </c>
      <c r="G56" s="228"/>
      <c r="H56" s="219"/>
      <c r="I56" s="228"/>
      <c r="J56" s="197">
        <v>0</v>
      </c>
      <c r="K56" s="228"/>
      <c r="L56" s="197">
        <v>0</v>
      </c>
      <c r="N56" s="24">
        <v>0</v>
      </c>
      <c r="P56" s="86"/>
      <c r="Q56" s="85">
        <v>0</v>
      </c>
      <c r="R56" s="86">
        <v>0</v>
      </c>
    </row>
    <row r="57" spans="1:21">
      <c r="A57" s="229" t="s">
        <v>102</v>
      </c>
      <c r="B57" s="229"/>
      <c r="C57" s="196" t="s">
        <v>17</v>
      </c>
      <c r="D57" s="197">
        <v>0</v>
      </c>
      <c r="E57" s="198"/>
      <c r="F57" s="197">
        <v>0</v>
      </c>
      <c r="G57" s="199"/>
      <c r="H57" s="200"/>
      <c r="I57" s="199"/>
      <c r="J57" s="197">
        <v>0</v>
      </c>
      <c r="K57" s="199"/>
      <c r="L57" s="197">
        <v>0</v>
      </c>
      <c r="P57" s="86"/>
      <c r="Q57" s="85">
        <v>0</v>
      </c>
      <c r="R57" s="85">
        <v>0</v>
      </c>
    </row>
    <row r="58" spans="1:21">
      <c r="A58" s="169" t="s">
        <v>103</v>
      </c>
      <c r="B58" s="169"/>
      <c r="C58" s="196" t="s">
        <v>18</v>
      </c>
      <c r="D58" s="197">
        <v>0</v>
      </c>
      <c r="E58" s="198"/>
      <c r="F58" s="197">
        <v>0</v>
      </c>
      <c r="G58" s="199"/>
      <c r="H58" s="200"/>
      <c r="I58" s="199"/>
      <c r="J58" s="197">
        <v>0</v>
      </c>
      <c r="K58" s="199"/>
      <c r="L58" s="197">
        <v>0</v>
      </c>
      <c r="N58" s="85">
        <v>0</v>
      </c>
      <c r="P58" s="86"/>
      <c r="Q58" s="85">
        <v>0</v>
      </c>
      <c r="R58" s="85">
        <v>0</v>
      </c>
    </row>
    <row r="59" spans="1:21" s="22" customFormat="1">
      <c r="A59" s="230" t="s">
        <v>106</v>
      </c>
      <c r="B59" s="230"/>
      <c r="C59" s="225" t="s">
        <v>107</v>
      </c>
      <c r="D59" s="226">
        <v>1558368895</v>
      </c>
      <c r="E59" s="227"/>
      <c r="F59" s="226">
        <v>0</v>
      </c>
      <c r="G59" s="228"/>
      <c r="H59" s="400" t="s">
        <v>354</v>
      </c>
      <c r="I59" s="223"/>
      <c r="J59" s="197">
        <f>J60+J61</f>
        <v>1536402233</v>
      </c>
      <c r="K59" s="228"/>
      <c r="L59" s="197">
        <v>1562780002</v>
      </c>
      <c r="N59" s="24">
        <v>346331526</v>
      </c>
      <c r="O59" s="24">
        <v>0</v>
      </c>
      <c r="P59" s="77">
        <v>318342633</v>
      </c>
      <c r="Q59" s="85">
        <v>-27988893</v>
      </c>
      <c r="R59" s="86">
        <v>2246563633</v>
      </c>
    </row>
    <row r="60" spans="1:21">
      <c r="A60" s="229" t="s">
        <v>102</v>
      </c>
      <c r="B60" s="229"/>
      <c r="C60" s="196" t="s">
        <v>19</v>
      </c>
      <c r="D60" s="197">
        <v>1700100000</v>
      </c>
      <c r="E60" s="198"/>
      <c r="F60" s="197">
        <v>0</v>
      </c>
      <c r="G60" s="199"/>
      <c r="H60" s="219"/>
      <c r="I60" s="223"/>
      <c r="J60" s="197">
        <v>1550100000</v>
      </c>
      <c r="K60" s="199"/>
      <c r="L60" s="197">
        <v>1732500000</v>
      </c>
      <c r="N60" s="85">
        <v>318342633</v>
      </c>
      <c r="P60" s="85">
        <v>318342633</v>
      </c>
      <c r="Q60" s="85">
        <v>0</v>
      </c>
      <c r="R60" s="85">
        <v>2246563633</v>
      </c>
      <c r="U60" s="87"/>
    </row>
    <row r="61" spans="1:21" ht="17.25" customHeight="1">
      <c r="A61" s="169" t="s">
        <v>103</v>
      </c>
      <c r="B61" s="169"/>
      <c r="C61" s="196" t="s">
        <v>20</v>
      </c>
      <c r="D61" s="197">
        <v>-141731105</v>
      </c>
      <c r="E61" s="198"/>
      <c r="F61" s="197">
        <v>0</v>
      </c>
      <c r="G61" s="199"/>
      <c r="H61" s="200"/>
      <c r="I61" s="199"/>
      <c r="J61" s="197">
        <v>-13697767</v>
      </c>
      <c r="K61" s="199"/>
      <c r="L61" s="197">
        <v>-169719998</v>
      </c>
      <c r="N61" s="85">
        <v>27988893</v>
      </c>
      <c r="P61" s="86"/>
      <c r="Q61" s="85">
        <v>-27988893</v>
      </c>
      <c r="R61" s="85">
        <v>0</v>
      </c>
      <c r="U61" s="87"/>
    </row>
    <row r="62" spans="1:21" ht="17.25" customHeight="1">
      <c r="A62" s="195" t="s">
        <v>108</v>
      </c>
      <c r="B62" s="195"/>
      <c r="C62" s="196" t="s">
        <v>22</v>
      </c>
      <c r="D62" s="197">
        <v>3554667308</v>
      </c>
      <c r="E62" s="198"/>
      <c r="F62" s="197">
        <v>0</v>
      </c>
      <c r="G62" s="199"/>
      <c r="H62" s="400" t="s">
        <v>355</v>
      </c>
      <c r="I62" s="223"/>
      <c r="J62" s="197">
        <v>4643167001</v>
      </c>
      <c r="K62" s="199"/>
      <c r="L62" s="197">
        <v>3266617308</v>
      </c>
      <c r="N62" s="85">
        <v>10002290393</v>
      </c>
      <c r="P62" s="85">
        <v>10002290393</v>
      </c>
      <c r="Q62" s="85">
        <v>0</v>
      </c>
      <c r="R62" s="85">
        <v>21831851719</v>
      </c>
      <c r="U62" s="87"/>
    </row>
    <row r="63" spans="1:21" s="22" customFormat="1" ht="19.5" customHeight="1">
      <c r="A63" s="189" t="s">
        <v>109</v>
      </c>
      <c r="B63" s="190"/>
      <c r="C63" s="202" t="s">
        <v>110</v>
      </c>
      <c r="D63" s="203">
        <v>0</v>
      </c>
      <c r="E63" s="185"/>
      <c r="F63" s="203">
        <v>0</v>
      </c>
      <c r="G63" s="186"/>
      <c r="H63" s="219"/>
      <c r="I63" s="186"/>
      <c r="J63" s="194">
        <v>0</v>
      </c>
      <c r="K63" s="186"/>
      <c r="L63" s="194">
        <v>0</v>
      </c>
      <c r="N63" s="23">
        <v>2460000000</v>
      </c>
      <c r="O63" s="23">
        <v>0</v>
      </c>
      <c r="P63" s="143">
        <v>2460000000</v>
      </c>
      <c r="Q63" s="143">
        <v>0</v>
      </c>
      <c r="R63" s="86">
        <v>2460000000</v>
      </c>
      <c r="S63" s="143">
        <v>0</v>
      </c>
    </row>
    <row r="64" spans="1:21">
      <c r="A64" s="229" t="s">
        <v>102</v>
      </c>
      <c r="B64" s="229"/>
      <c r="C64" s="196" t="s">
        <v>21</v>
      </c>
      <c r="D64" s="197">
        <v>0</v>
      </c>
      <c r="E64" s="198"/>
      <c r="F64" s="197">
        <v>0</v>
      </c>
      <c r="G64" s="199"/>
      <c r="H64" s="200"/>
      <c r="I64" s="199"/>
      <c r="J64" s="197">
        <v>0</v>
      </c>
      <c r="K64" s="199"/>
      <c r="L64" s="197">
        <v>0</v>
      </c>
      <c r="N64" s="85">
        <v>2460000000</v>
      </c>
      <c r="P64" s="85">
        <v>2460000000</v>
      </c>
      <c r="Q64" s="85">
        <v>0</v>
      </c>
      <c r="R64" s="85">
        <v>2460000000</v>
      </c>
    </row>
    <row r="65" spans="1:19">
      <c r="A65" s="169" t="s">
        <v>103</v>
      </c>
      <c r="B65" s="169"/>
      <c r="C65" s="196" t="s">
        <v>23</v>
      </c>
      <c r="D65" s="197">
        <v>0</v>
      </c>
      <c r="E65" s="198"/>
      <c r="F65" s="197">
        <v>0</v>
      </c>
      <c r="G65" s="199"/>
      <c r="H65" s="200"/>
      <c r="I65" s="199"/>
      <c r="J65" s="197">
        <v>0</v>
      </c>
      <c r="K65" s="199"/>
      <c r="L65" s="197">
        <v>0</v>
      </c>
      <c r="P65" s="86"/>
      <c r="Q65" s="85">
        <v>0</v>
      </c>
      <c r="R65" s="85">
        <v>0</v>
      </c>
    </row>
    <row r="66" spans="1:19" s="22" customFormat="1" ht="19.5" customHeight="1">
      <c r="A66" s="189" t="s">
        <v>111</v>
      </c>
      <c r="B66" s="190"/>
      <c r="C66" s="202" t="s">
        <v>112</v>
      </c>
      <c r="D66" s="203">
        <v>200000000</v>
      </c>
      <c r="E66" s="185"/>
      <c r="F66" s="203">
        <v>0</v>
      </c>
      <c r="G66" s="186"/>
      <c r="H66" s="400" t="s">
        <v>356</v>
      </c>
      <c r="I66" s="186"/>
      <c r="J66" s="194">
        <f>SUM(J67:J70)</f>
        <v>0</v>
      </c>
      <c r="K66" s="194">
        <v>200000000</v>
      </c>
      <c r="L66" s="194">
        <v>200000000</v>
      </c>
      <c r="N66" s="23">
        <v>5835466185</v>
      </c>
      <c r="O66" s="23">
        <v>0</v>
      </c>
      <c r="P66" s="143">
        <v>5835466185</v>
      </c>
      <c r="Q66" s="143">
        <v>0</v>
      </c>
      <c r="R66" s="86">
        <v>23892302885</v>
      </c>
      <c r="S66" s="143">
        <v>0</v>
      </c>
    </row>
    <row r="67" spans="1:19">
      <c r="A67" s="201" t="s">
        <v>113</v>
      </c>
      <c r="B67" s="201"/>
      <c r="C67" s="196" t="s">
        <v>25</v>
      </c>
      <c r="D67" s="197">
        <v>200000000</v>
      </c>
      <c r="E67" s="198"/>
      <c r="F67" s="197">
        <v>0</v>
      </c>
      <c r="G67" s="199"/>
      <c r="H67" s="306"/>
      <c r="I67" s="199"/>
      <c r="J67" s="197"/>
      <c r="K67" s="199"/>
      <c r="L67" s="197">
        <v>200000000</v>
      </c>
      <c r="P67" s="86"/>
      <c r="Q67" s="85">
        <v>0</v>
      </c>
      <c r="R67" s="85">
        <v>8556736700</v>
      </c>
    </row>
    <row r="68" spans="1:19">
      <c r="A68" s="201" t="s">
        <v>114</v>
      </c>
      <c r="B68" s="201"/>
      <c r="C68" s="196" t="s">
        <v>26</v>
      </c>
      <c r="D68" s="197">
        <v>0</v>
      </c>
      <c r="E68" s="198"/>
      <c r="F68" s="197">
        <v>0</v>
      </c>
      <c r="G68" s="199"/>
      <c r="H68" s="200"/>
      <c r="I68" s="199"/>
      <c r="J68" s="197">
        <v>0</v>
      </c>
      <c r="K68" s="199"/>
      <c r="L68" s="197">
        <v>0</v>
      </c>
      <c r="N68" s="85">
        <v>5584466185</v>
      </c>
      <c r="P68" s="85">
        <v>5584466185</v>
      </c>
      <c r="Q68" s="85">
        <v>0</v>
      </c>
      <c r="R68" s="85">
        <v>15335566185</v>
      </c>
    </row>
    <row r="69" spans="1:19">
      <c r="A69" s="195" t="s">
        <v>115</v>
      </c>
      <c r="B69" s="195"/>
      <c r="C69" s="196" t="s">
        <v>27</v>
      </c>
      <c r="D69" s="197">
        <v>0</v>
      </c>
      <c r="E69" s="198"/>
      <c r="F69" s="197">
        <v>0</v>
      </c>
      <c r="G69" s="199"/>
      <c r="H69" s="200"/>
      <c r="I69" s="223"/>
      <c r="J69" s="197">
        <v>0</v>
      </c>
      <c r="K69" s="199"/>
      <c r="L69" s="197">
        <v>0</v>
      </c>
      <c r="N69" s="85">
        <v>251000000</v>
      </c>
      <c r="P69" s="85">
        <v>251000000</v>
      </c>
      <c r="Q69" s="85">
        <v>0</v>
      </c>
      <c r="R69" s="85">
        <v>0</v>
      </c>
    </row>
    <row r="70" spans="1:19">
      <c r="A70" s="195" t="s">
        <v>116</v>
      </c>
      <c r="B70" s="195"/>
      <c r="C70" s="196" t="s">
        <v>28</v>
      </c>
      <c r="D70" s="197">
        <v>0</v>
      </c>
      <c r="E70" s="198"/>
      <c r="F70" s="197">
        <v>0</v>
      </c>
      <c r="G70" s="199"/>
      <c r="H70" s="200"/>
      <c r="I70" s="199"/>
      <c r="J70" s="197">
        <v>0</v>
      </c>
      <c r="K70" s="199"/>
      <c r="L70" s="197">
        <v>0</v>
      </c>
      <c r="N70" s="85">
        <v>0</v>
      </c>
      <c r="P70" s="85">
        <v>0</v>
      </c>
      <c r="Q70" s="85">
        <v>0</v>
      </c>
      <c r="R70" s="85">
        <v>0</v>
      </c>
    </row>
    <row r="71" spans="1:19" s="22" customFormat="1" ht="19.5" customHeight="1">
      <c r="A71" s="189" t="s">
        <v>117</v>
      </c>
      <c r="B71" s="190"/>
      <c r="C71" s="202" t="s">
        <v>118</v>
      </c>
      <c r="D71" s="203">
        <v>219191447</v>
      </c>
      <c r="E71" s="185"/>
      <c r="F71" s="203">
        <v>0</v>
      </c>
      <c r="G71" s="186"/>
      <c r="H71" s="219"/>
      <c r="I71" s="186"/>
      <c r="J71" s="194">
        <f>J72+J73</f>
        <v>242707673</v>
      </c>
      <c r="K71" s="194">
        <f>K72+K73</f>
        <v>0</v>
      </c>
      <c r="L71" s="194">
        <f>L72+L73</f>
        <v>153371821</v>
      </c>
      <c r="N71" s="23">
        <v>2115942428</v>
      </c>
      <c r="O71" s="23">
        <v>0</v>
      </c>
      <c r="P71" s="143">
        <v>2115942428</v>
      </c>
      <c r="Q71" s="143">
        <v>0</v>
      </c>
      <c r="R71" s="86">
        <v>903647456</v>
      </c>
      <c r="S71" s="143">
        <v>0</v>
      </c>
    </row>
    <row r="72" spans="1:19">
      <c r="A72" s="231" t="s">
        <v>119</v>
      </c>
      <c r="B72" s="231"/>
      <c r="C72" s="196" t="s">
        <v>29</v>
      </c>
      <c r="D72" s="197">
        <v>219191447</v>
      </c>
      <c r="E72" s="198"/>
      <c r="F72" s="197">
        <v>0</v>
      </c>
      <c r="G72" s="199"/>
      <c r="H72" s="306" t="s">
        <v>357</v>
      </c>
      <c r="I72" s="223"/>
      <c r="J72" s="197">
        <v>242707673</v>
      </c>
      <c r="K72" s="199"/>
      <c r="L72" s="197">
        <v>153371821</v>
      </c>
      <c r="N72" s="85">
        <v>2115942428</v>
      </c>
      <c r="P72" s="85">
        <v>2115942428</v>
      </c>
      <c r="Q72" s="85">
        <v>0</v>
      </c>
      <c r="R72" s="85">
        <v>903647456</v>
      </c>
    </row>
    <row r="73" spans="1:19">
      <c r="A73" s="231" t="s">
        <v>120</v>
      </c>
      <c r="B73" s="231"/>
      <c r="C73" s="196" t="s">
        <v>30</v>
      </c>
      <c r="D73" s="197">
        <v>0</v>
      </c>
      <c r="E73" s="198"/>
      <c r="F73" s="197">
        <v>0</v>
      </c>
      <c r="G73" s="199"/>
      <c r="H73" s="200"/>
      <c r="I73" s="199"/>
      <c r="J73" s="197">
        <v>0</v>
      </c>
      <c r="K73" s="199"/>
      <c r="L73" s="197">
        <v>0</v>
      </c>
      <c r="N73" s="85">
        <v>0</v>
      </c>
      <c r="P73" s="86"/>
      <c r="Q73" s="85">
        <v>0</v>
      </c>
      <c r="R73" s="85">
        <v>0</v>
      </c>
    </row>
    <row r="74" spans="1:19">
      <c r="A74" s="231" t="s">
        <v>121</v>
      </c>
      <c r="B74" s="231"/>
      <c r="C74" s="209" t="s">
        <v>31</v>
      </c>
      <c r="D74" s="232">
        <v>0</v>
      </c>
      <c r="E74" s="233"/>
      <c r="F74" s="232">
        <v>0</v>
      </c>
      <c r="G74" s="234"/>
      <c r="H74" s="200"/>
      <c r="I74" s="234"/>
      <c r="J74" s="232">
        <v>0</v>
      </c>
      <c r="K74" s="234"/>
      <c r="L74" s="197">
        <v>0</v>
      </c>
      <c r="N74" s="85">
        <v>0</v>
      </c>
      <c r="P74" s="86"/>
      <c r="Q74" s="85">
        <v>0</v>
      </c>
      <c r="R74" s="85">
        <v>0</v>
      </c>
    </row>
    <row r="75" spans="1:19" s="33" customFormat="1" ht="26.25" customHeight="1" thickBot="1">
      <c r="A75" s="235" t="s">
        <v>122</v>
      </c>
      <c r="B75" s="236"/>
      <c r="C75" s="237" t="s">
        <v>123</v>
      </c>
      <c r="D75" s="238">
        <v>20018026863.66</v>
      </c>
      <c r="E75" s="185"/>
      <c r="F75" s="238">
        <v>0</v>
      </c>
      <c r="G75" s="186"/>
      <c r="H75" s="239"/>
      <c r="I75" s="186"/>
      <c r="J75" s="240">
        <f>J7+J45</f>
        <v>20338650097</v>
      </c>
      <c r="K75" s="240">
        <f>K7+K45</f>
        <v>200000000</v>
      </c>
      <c r="L75" s="240">
        <f>L7+L45</f>
        <v>19468085765.66</v>
      </c>
      <c r="N75" s="32">
        <v>213195686391</v>
      </c>
      <c r="O75" s="32">
        <v>0</v>
      </c>
      <c r="P75" s="144">
        <v>163117634376</v>
      </c>
      <c r="Q75" s="144">
        <v>-50078052015</v>
      </c>
      <c r="R75" s="147">
        <v>499406486368</v>
      </c>
      <c r="S75" s="144">
        <v>-2426221567</v>
      </c>
    </row>
    <row r="76" spans="1:19" ht="16.5" thickTop="1">
      <c r="A76" s="195"/>
      <c r="B76" s="195"/>
      <c r="C76" s="209"/>
      <c r="D76" s="232"/>
      <c r="E76" s="233"/>
      <c r="F76" s="232"/>
      <c r="G76" s="234"/>
      <c r="H76" s="200"/>
      <c r="I76" s="234"/>
      <c r="J76" s="232"/>
      <c r="K76" s="234"/>
      <c r="L76" s="232"/>
      <c r="R76" s="85"/>
    </row>
    <row r="77" spans="1:19">
      <c r="A77" s="241"/>
      <c r="B77" s="241"/>
      <c r="C77" s="209"/>
      <c r="D77" s="232"/>
      <c r="E77" s="233"/>
      <c r="F77" s="232"/>
      <c r="G77" s="234"/>
      <c r="H77" s="200"/>
      <c r="I77" s="234"/>
      <c r="J77" s="232"/>
      <c r="K77" s="234"/>
      <c r="L77" s="232"/>
      <c r="P77" s="146"/>
      <c r="R77" s="85"/>
    </row>
    <row r="78" spans="1:19" hidden="1">
      <c r="A78" s="195"/>
      <c r="B78" s="195"/>
      <c r="C78" s="209"/>
      <c r="D78" s="232"/>
      <c r="E78" s="233"/>
      <c r="F78" s="232"/>
      <c r="G78" s="234"/>
      <c r="H78" s="200"/>
      <c r="I78" s="234"/>
      <c r="J78" s="232"/>
      <c r="K78" s="234"/>
      <c r="L78" s="232"/>
      <c r="P78" s="146"/>
      <c r="R78" s="85"/>
    </row>
    <row r="79" spans="1:19" hidden="1">
      <c r="A79" s="195"/>
      <c r="B79" s="195"/>
      <c r="C79" s="209"/>
      <c r="D79" s="232"/>
      <c r="E79" s="233"/>
      <c r="F79" s="232"/>
      <c r="G79" s="234"/>
      <c r="H79" s="200"/>
      <c r="I79" s="234"/>
      <c r="J79" s="232"/>
      <c r="K79" s="234"/>
      <c r="L79" s="232"/>
      <c r="P79" s="146"/>
      <c r="R79" s="85"/>
    </row>
    <row r="80" spans="1:19" hidden="1">
      <c r="A80" s="195"/>
      <c r="B80" s="195"/>
      <c r="C80" s="209"/>
      <c r="D80" s="232"/>
      <c r="E80" s="233"/>
      <c r="F80" s="232"/>
      <c r="G80" s="234"/>
      <c r="H80" s="200"/>
      <c r="I80" s="234"/>
      <c r="J80" s="232"/>
      <c r="K80" s="234"/>
      <c r="L80" s="232"/>
      <c r="P80" s="146"/>
      <c r="R80" s="85"/>
    </row>
    <row r="81" spans="1:20">
      <c r="A81" s="195"/>
      <c r="B81" s="195"/>
      <c r="C81" s="209"/>
      <c r="D81" s="232"/>
      <c r="E81" s="233"/>
      <c r="F81" s="232"/>
      <c r="G81" s="234"/>
      <c r="H81" s="200"/>
      <c r="I81" s="234"/>
      <c r="J81" s="232"/>
      <c r="K81" s="234"/>
      <c r="L81" s="232"/>
      <c r="R81" s="85"/>
    </row>
    <row r="82" spans="1:20">
      <c r="A82" s="195"/>
      <c r="B82" s="195"/>
      <c r="C82" s="209"/>
      <c r="D82" s="232"/>
      <c r="E82" s="233"/>
      <c r="F82" s="232"/>
      <c r="G82" s="234"/>
      <c r="H82" s="200"/>
      <c r="I82" s="234"/>
      <c r="J82" s="232"/>
      <c r="K82" s="234"/>
      <c r="L82" s="232"/>
      <c r="R82" s="85"/>
    </row>
    <row r="83" spans="1:20">
      <c r="A83" s="195"/>
      <c r="B83" s="195"/>
      <c r="C83" s="209"/>
      <c r="D83" s="232"/>
      <c r="E83" s="233"/>
      <c r="F83" s="232"/>
      <c r="G83" s="234"/>
      <c r="H83" s="200"/>
      <c r="I83" s="234"/>
      <c r="J83" s="232"/>
      <c r="K83" s="234"/>
      <c r="L83" s="232"/>
      <c r="R83" s="85"/>
    </row>
    <row r="84" spans="1:20" ht="13.5" customHeight="1">
      <c r="A84" s="195"/>
      <c r="B84" s="195"/>
      <c r="C84" s="209"/>
      <c r="D84" s="232"/>
      <c r="E84" s="233"/>
      <c r="F84" s="232"/>
      <c r="G84" s="234"/>
      <c r="H84" s="200"/>
      <c r="I84" s="234"/>
      <c r="J84" s="232"/>
      <c r="K84" s="234"/>
      <c r="L84" s="232"/>
      <c r="R84" s="85"/>
    </row>
    <row r="85" spans="1:20" ht="6.75" customHeight="1">
      <c r="A85" s="195"/>
      <c r="B85" s="195"/>
      <c r="C85" s="209"/>
      <c r="D85" s="232"/>
      <c r="E85" s="233"/>
      <c r="F85" s="232"/>
      <c r="G85" s="234"/>
      <c r="H85" s="200"/>
      <c r="I85" s="234"/>
      <c r="J85" s="232"/>
      <c r="K85" s="234"/>
      <c r="L85" s="232"/>
      <c r="R85" s="85"/>
    </row>
    <row r="86" spans="1:20">
      <c r="A86" s="195"/>
      <c r="B86" s="195"/>
      <c r="C86" s="209"/>
      <c r="D86" s="232"/>
      <c r="E86" s="233"/>
      <c r="F86" s="232"/>
      <c r="G86" s="234"/>
      <c r="H86" s="200"/>
      <c r="I86" s="234"/>
      <c r="J86" s="232"/>
      <c r="K86" s="234"/>
      <c r="L86" s="232"/>
      <c r="R86" s="85"/>
    </row>
    <row r="87" spans="1:20" ht="10.5" hidden="1" customHeight="1">
      <c r="A87" s="195"/>
      <c r="B87" s="195"/>
      <c r="C87" s="209"/>
      <c r="D87" s="232"/>
      <c r="E87" s="233"/>
      <c r="F87" s="232"/>
      <c r="G87" s="234"/>
      <c r="H87" s="200"/>
      <c r="I87" s="234"/>
      <c r="J87" s="232"/>
      <c r="K87" s="234"/>
      <c r="L87" s="232"/>
      <c r="R87" s="85"/>
    </row>
    <row r="88" spans="1:20" ht="10.5" hidden="1" customHeight="1">
      <c r="A88" s="195"/>
      <c r="B88" s="195"/>
      <c r="C88" s="209"/>
      <c r="D88" s="232"/>
      <c r="E88" s="233"/>
      <c r="F88" s="232"/>
      <c r="G88" s="234"/>
      <c r="H88" s="200"/>
      <c r="I88" s="234"/>
      <c r="J88" s="232"/>
      <c r="K88" s="234"/>
      <c r="L88" s="232"/>
      <c r="R88" s="85"/>
    </row>
    <row r="89" spans="1:20" ht="10.5" hidden="1" customHeight="1">
      <c r="A89" s="195"/>
      <c r="B89" s="195"/>
      <c r="C89" s="209"/>
      <c r="D89" s="232"/>
      <c r="E89" s="233"/>
      <c r="F89" s="232"/>
      <c r="G89" s="234"/>
      <c r="H89" s="200"/>
      <c r="I89" s="234"/>
      <c r="J89" s="232"/>
      <c r="K89" s="234"/>
      <c r="L89" s="232"/>
      <c r="R89" s="85"/>
    </row>
    <row r="90" spans="1:20" ht="7.5" customHeight="1">
      <c r="A90" s="195"/>
      <c r="B90" s="195"/>
      <c r="C90" s="209"/>
      <c r="D90" s="232"/>
      <c r="E90" s="233"/>
      <c r="F90" s="232"/>
      <c r="G90" s="234"/>
      <c r="H90" s="200"/>
      <c r="I90" s="234"/>
      <c r="J90" s="232"/>
      <c r="K90" s="234"/>
      <c r="L90" s="232"/>
      <c r="R90" s="85"/>
    </row>
    <row r="91" spans="1:20" s="111" customFormat="1" ht="28.5" customHeight="1" thickBot="1">
      <c r="A91" s="172" t="s">
        <v>124</v>
      </c>
      <c r="B91" s="173"/>
      <c r="C91" s="174" t="s">
        <v>65</v>
      </c>
      <c r="D91" s="175" t="s">
        <v>66</v>
      </c>
      <c r="E91" s="176"/>
      <c r="F91" s="242" t="s">
        <v>67</v>
      </c>
      <c r="G91" s="215"/>
      <c r="H91" s="174" t="s">
        <v>68</v>
      </c>
      <c r="I91" s="178"/>
      <c r="J91" s="179" t="s">
        <v>375</v>
      </c>
      <c r="K91" s="180"/>
      <c r="L91" s="179" t="s">
        <v>317</v>
      </c>
      <c r="N91" s="156"/>
      <c r="P91" s="154" t="s">
        <v>313</v>
      </c>
      <c r="Q91" s="154" t="s">
        <v>312</v>
      </c>
      <c r="R91" s="155" t="s">
        <v>315</v>
      </c>
    </row>
    <row r="92" spans="1:20" s="22" customFormat="1" ht="18" customHeight="1">
      <c r="A92" s="216" t="s">
        <v>125</v>
      </c>
      <c r="B92" s="217"/>
      <c r="C92" s="218">
        <v>300</v>
      </c>
      <c r="D92" s="184">
        <v>7607712239</v>
      </c>
      <c r="E92" s="185"/>
      <c r="F92" s="184">
        <v>17629361</v>
      </c>
      <c r="G92" s="186"/>
      <c r="H92" s="187"/>
      <c r="I92" s="192"/>
      <c r="J92" s="188">
        <f>J93+J105</f>
        <v>8094506396</v>
      </c>
      <c r="K92" s="188">
        <f>K93+K105</f>
        <v>0</v>
      </c>
      <c r="L92" s="188">
        <f>L93+L105</f>
        <v>7443032597</v>
      </c>
      <c r="N92" s="21">
        <v>199351808529</v>
      </c>
      <c r="O92" s="21">
        <v>0</v>
      </c>
      <c r="P92" s="142">
        <v>186067009209</v>
      </c>
      <c r="Q92" s="142">
        <v>-13284799320</v>
      </c>
      <c r="R92" s="86">
        <v>238835329927</v>
      </c>
      <c r="S92" s="142">
        <v>0</v>
      </c>
    </row>
    <row r="93" spans="1:20" s="22" customFormat="1" ht="17.25" customHeight="1">
      <c r="A93" s="189" t="s">
        <v>126</v>
      </c>
      <c r="B93" s="190"/>
      <c r="C93" s="243">
        <v>310</v>
      </c>
      <c r="D93" s="192">
        <v>7026644971</v>
      </c>
      <c r="E93" s="192"/>
      <c r="F93" s="192">
        <v>17629361</v>
      </c>
      <c r="G93" s="192"/>
      <c r="H93" s="244"/>
      <c r="I93" s="192"/>
      <c r="J93" s="194">
        <f>SUM(J94:J104)</f>
        <v>7557901628</v>
      </c>
      <c r="K93" s="194">
        <f>SUM(K94:K104)</f>
        <v>0</v>
      </c>
      <c r="L93" s="194">
        <f>SUM(L94:L104)</f>
        <v>6853366947</v>
      </c>
      <c r="N93" s="23">
        <v>178452380796</v>
      </c>
      <c r="O93" s="23">
        <v>0</v>
      </c>
      <c r="P93" s="143">
        <v>165167581476</v>
      </c>
      <c r="Q93" s="143">
        <v>-13284799320</v>
      </c>
      <c r="R93" s="86">
        <v>157536738350</v>
      </c>
      <c r="S93" s="143">
        <v>0</v>
      </c>
    </row>
    <row r="94" spans="1:20">
      <c r="A94" s="201" t="s">
        <v>127</v>
      </c>
      <c r="B94" s="201"/>
      <c r="C94" s="196">
        <v>311</v>
      </c>
      <c r="D94" s="197">
        <v>4100000000</v>
      </c>
      <c r="E94" s="197"/>
      <c r="F94" s="197">
        <v>0</v>
      </c>
      <c r="G94" s="197"/>
      <c r="H94" s="400" t="s">
        <v>358</v>
      </c>
      <c r="I94" s="223"/>
      <c r="J94" s="197">
        <v>4650000000</v>
      </c>
      <c r="K94" s="197"/>
      <c r="L94" s="197">
        <v>4500000000</v>
      </c>
      <c r="N94" s="85">
        <v>124728350000</v>
      </c>
      <c r="P94" s="85">
        <v>124728350000</v>
      </c>
      <c r="Q94" s="85">
        <v>0</v>
      </c>
      <c r="R94" s="85">
        <v>96517717080</v>
      </c>
    </row>
    <row r="95" spans="1:20">
      <c r="A95" s="195" t="s">
        <v>128</v>
      </c>
      <c r="B95" s="195"/>
      <c r="C95" s="196">
        <v>312</v>
      </c>
      <c r="D95" s="197">
        <v>1286244240</v>
      </c>
      <c r="E95" s="197"/>
      <c r="F95" s="197">
        <v>0</v>
      </c>
      <c r="G95" s="197"/>
      <c r="H95" s="401" t="s">
        <v>359</v>
      </c>
      <c r="I95" s="223"/>
      <c r="J95" s="197">
        <v>1329249746</v>
      </c>
      <c r="K95" s="197"/>
      <c r="L95" s="197">
        <v>1066039198</v>
      </c>
      <c r="N95" s="85">
        <v>14566072977</v>
      </c>
      <c r="P95" s="85">
        <v>14566072977</v>
      </c>
      <c r="Q95" s="85">
        <v>0</v>
      </c>
      <c r="R95" s="85">
        <v>13276817821</v>
      </c>
      <c r="T95" s="87"/>
    </row>
    <row r="96" spans="1:20">
      <c r="A96" s="201" t="s">
        <v>129</v>
      </c>
      <c r="B96" s="201"/>
      <c r="C96" s="196">
        <v>313</v>
      </c>
      <c r="D96" s="197">
        <v>876991992</v>
      </c>
      <c r="E96" s="197"/>
      <c r="F96" s="197">
        <v>0</v>
      </c>
      <c r="G96" s="197"/>
      <c r="H96" s="401" t="s">
        <v>359</v>
      </c>
      <c r="I96" s="223"/>
      <c r="J96" s="197"/>
      <c r="K96" s="197"/>
      <c r="L96" s="197">
        <v>690519813</v>
      </c>
      <c r="N96" s="85">
        <v>1777491791</v>
      </c>
      <c r="P96" s="85">
        <v>1777491791</v>
      </c>
      <c r="Q96" s="85">
        <v>0</v>
      </c>
      <c r="R96" s="85">
        <v>1459917790</v>
      </c>
    </row>
    <row r="97" spans="1:23">
      <c r="A97" s="195" t="s">
        <v>130</v>
      </c>
      <c r="B97" s="195"/>
      <c r="C97" s="196">
        <v>314</v>
      </c>
      <c r="D97" s="197">
        <v>309779657</v>
      </c>
      <c r="E97" s="197"/>
      <c r="F97" s="197">
        <v>0</v>
      </c>
      <c r="G97" s="197"/>
      <c r="H97" s="401" t="s">
        <v>360</v>
      </c>
      <c r="I97" s="223"/>
      <c r="J97" s="197">
        <v>280590713</v>
      </c>
      <c r="K97" s="197"/>
      <c r="L97" s="197">
        <v>80405517</v>
      </c>
      <c r="N97" s="85">
        <v>2862423178</v>
      </c>
      <c r="P97" s="85">
        <v>2862423178</v>
      </c>
      <c r="Q97" s="85">
        <v>0</v>
      </c>
      <c r="R97" s="85">
        <v>3282646771</v>
      </c>
      <c r="T97" s="87"/>
    </row>
    <row r="98" spans="1:23">
      <c r="A98" s="201" t="s">
        <v>131</v>
      </c>
      <c r="B98" s="201"/>
      <c r="C98" s="196">
        <v>315</v>
      </c>
      <c r="D98" s="197">
        <v>238314470</v>
      </c>
      <c r="E98" s="197"/>
      <c r="F98" s="197">
        <v>0</v>
      </c>
      <c r="G98" s="197"/>
      <c r="H98" s="401" t="s">
        <v>361</v>
      </c>
      <c r="I98" s="197"/>
      <c r="J98" s="197">
        <v>108276053</v>
      </c>
      <c r="K98" s="197"/>
      <c r="L98" s="197">
        <v>368206429</v>
      </c>
      <c r="P98" s="86"/>
      <c r="Q98" s="85">
        <v>0</v>
      </c>
      <c r="R98" s="85">
        <v>3892207941</v>
      </c>
      <c r="T98" s="410"/>
      <c r="U98" s="87"/>
      <c r="V98" s="87"/>
      <c r="W98" s="83"/>
    </row>
    <row r="99" spans="1:23">
      <c r="A99" s="201" t="s">
        <v>132</v>
      </c>
      <c r="B99" s="201"/>
      <c r="C99" s="196">
        <v>316</v>
      </c>
      <c r="D99" s="197">
        <v>0</v>
      </c>
      <c r="E99" s="197"/>
      <c r="F99" s="197">
        <v>0</v>
      </c>
      <c r="G99" s="197"/>
      <c r="H99" s="245"/>
      <c r="I99" s="223"/>
      <c r="J99" s="197">
        <v>12955800</v>
      </c>
      <c r="K99" s="197"/>
      <c r="L99" s="197">
        <v>0</v>
      </c>
      <c r="N99" s="85">
        <v>3963472359</v>
      </c>
      <c r="P99" s="85">
        <v>3963472359</v>
      </c>
      <c r="Q99" s="85">
        <v>0</v>
      </c>
      <c r="R99" s="85">
        <v>384522699</v>
      </c>
      <c r="T99" s="87"/>
    </row>
    <row r="100" spans="1:23">
      <c r="A100" s="201" t="s">
        <v>133</v>
      </c>
      <c r="B100" s="201"/>
      <c r="C100" s="196">
        <v>317</v>
      </c>
      <c r="D100" s="197">
        <v>0</v>
      </c>
      <c r="E100" s="197"/>
      <c r="F100" s="197">
        <v>0</v>
      </c>
      <c r="G100" s="197"/>
      <c r="H100" s="245"/>
      <c r="I100" s="197"/>
      <c r="J100" s="197">
        <v>0</v>
      </c>
      <c r="K100" s="197"/>
      <c r="L100" s="197">
        <v>0</v>
      </c>
      <c r="P100" s="86"/>
      <c r="Q100" s="85">
        <v>0</v>
      </c>
      <c r="R100" s="85">
        <v>0</v>
      </c>
      <c r="V100" s="411"/>
    </row>
    <row r="101" spans="1:23">
      <c r="A101" s="201" t="s">
        <v>134</v>
      </c>
      <c r="B101" s="201"/>
      <c r="C101" s="196">
        <v>318</v>
      </c>
      <c r="D101" s="197">
        <v>0</v>
      </c>
      <c r="E101" s="197"/>
      <c r="F101" s="197">
        <v>0</v>
      </c>
      <c r="G101" s="197"/>
      <c r="H101" s="245"/>
      <c r="I101" s="197"/>
      <c r="J101" s="197">
        <v>0</v>
      </c>
      <c r="K101" s="197"/>
      <c r="L101" s="197">
        <v>0</v>
      </c>
      <c r="P101" s="86"/>
      <c r="Q101" s="85">
        <v>0</v>
      </c>
      <c r="R101" s="85">
        <v>0</v>
      </c>
      <c r="V101" s="411"/>
    </row>
    <row r="102" spans="1:23" ht="15" customHeight="1">
      <c r="A102" s="201" t="s">
        <v>135</v>
      </c>
      <c r="B102" s="201"/>
      <c r="C102" s="196" t="s">
        <v>35</v>
      </c>
      <c r="D102" s="197">
        <v>190213928</v>
      </c>
      <c r="E102" s="197"/>
      <c r="F102" s="197">
        <v>0</v>
      </c>
      <c r="G102" s="197"/>
      <c r="H102" s="401" t="s">
        <v>372</v>
      </c>
      <c r="I102" s="223"/>
      <c r="J102" s="197">
        <v>1174060397</v>
      </c>
      <c r="K102" s="197"/>
      <c r="L102" s="197">
        <v>148195990</v>
      </c>
      <c r="N102" s="85">
        <v>30511840446</v>
      </c>
      <c r="P102" s="86">
        <v>17269771171</v>
      </c>
      <c r="Q102" s="85">
        <v>-13242069275</v>
      </c>
      <c r="R102" s="85">
        <v>38722908248</v>
      </c>
      <c r="V102" s="78"/>
    </row>
    <row r="103" spans="1:23" ht="15" customHeight="1">
      <c r="A103" s="201" t="s">
        <v>136</v>
      </c>
      <c r="B103" s="201"/>
      <c r="C103" s="196" t="s">
        <v>36</v>
      </c>
      <c r="D103" s="197">
        <v>0</v>
      </c>
      <c r="E103" s="197"/>
      <c r="F103" s="197">
        <v>0</v>
      </c>
      <c r="G103" s="197"/>
      <c r="H103" s="219"/>
      <c r="I103" s="223"/>
      <c r="J103" s="197">
        <v>0</v>
      </c>
      <c r="K103" s="197"/>
      <c r="L103" s="197">
        <v>0</v>
      </c>
      <c r="N103" s="85">
        <v>0</v>
      </c>
      <c r="P103" s="86"/>
      <c r="Q103" s="85">
        <v>0</v>
      </c>
      <c r="R103" s="85">
        <v>0</v>
      </c>
    </row>
    <row r="104" spans="1:23" ht="15" customHeight="1">
      <c r="A104" s="246" t="s">
        <v>324</v>
      </c>
      <c r="B104" s="201"/>
      <c r="C104" s="196" t="s">
        <v>330</v>
      </c>
      <c r="D104" s="197">
        <v>25100684</v>
      </c>
      <c r="E104" s="197"/>
      <c r="F104" s="197">
        <v>17629361</v>
      </c>
      <c r="G104" s="197"/>
      <c r="H104" s="400" t="s">
        <v>379</v>
      </c>
      <c r="I104" s="223"/>
      <c r="J104" s="197">
        <v>2768919</v>
      </c>
      <c r="K104" s="197"/>
      <c r="L104" s="197">
        <v>0</v>
      </c>
      <c r="N104" s="85">
        <v>42730045</v>
      </c>
      <c r="P104" s="86"/>
      <c r="Q104" s="85">
        <v>-42730045</v>
      </c>
      <c r="R104" s="85">
        <v>0</v>
      </c>
    </row>
    <row r="105" spans="1:23" s="22" customFormat="1" ht="17.25" customHeight="1">
      <c r="A105" s="189" t="s">
        <v>137</v>
      </c>
      <c r="B105" s="190"/>
      <c r="C105" s="202" t="s">
        <v>138</v>
      </c>
      <c r="D105" s="203">
        <v>581067268</v>
      </c>
      <c r="E105" s="192"/>
      <c r="F105" s="203">
        <v>0</v>
      </c>
      <c r="G105" s="192"/>
      <c r="H105" s="244"/>
      <c r="I105" s="192"/>
      <c r="J105" s="194">
        <f>SUM(J106:J114)</f>
        <v>536604768</v>
      </c>
      <c r="K105" s="194">
        <f>SUM(K106:K114)</f>
        <v>0</v>
      </c>
      <c r="L105" s="194">
        <f>SUM(L106:L114)</f>
        <v>589665650</v>
      </c>
      <c r="N105" s="23">
        <v>20899427733</v>
      </c>
      <c r="O105" s="23">
        <v>0</v>
      </c>
      <c r="P105" s="143">
        <v>20899427733</v>
      </c>
      <c r="Q105" s="143">
        <v>0</v>
      </c>
      <c r="R105" s="86">
        <v>81298591577</v>
      </c>
      <c r="S105" s="143">
        <v>0</v>
      </c>
    </row>
    <row r="106" spans="1:23">
      <c r="A106" s="169" t="s">
        <v>139</v>
      </c>
      <c r="B106" s="169"/>
      <c r="C106" s="196" t="s">
        <v>32</v>
      </c>
      <c r="D106" s="197">
        <v>0</v>
      </c>
      <c r="E106" s="197"/>
      <c r="F106" s="197">
        <v>0</v>
      </c>
      <c r="G106" s="197"/>
      <c r="H106" s="245"/>
      <c r="I106" s="197"/>
      <c r="J106" s="197">
        <v>0</v>
      </c>
      <c r="K106" s="197"/>
      <c r="L106" s="197">
        <v>0</v>
      </c>
      <c r="N106" s="85">
        <v>0</v>
      </c>
      <c r="P106" s="86"/>
      <c r="Q106" s="85">
        <v>0</v>
      </c>
      <c r="R106" s="85">
        <v>0</v>
      </c>
    </row>
    <row r="107" spans="1:23">
      <c r="A107" s="195" t="s">
        <v>140</v>
      </c>
      <c r="B107" s="195"/>
      <c r="C107" s="196" t="s">
        <v>37</v>
      </c>
      <c r="D107" s="197">
        <v>0</v>
      </c>
      <c r="E107" s="197"/>
      <c r="F107" s="197">
        <v>0</v>
      </c>
      <c r="G107" s="197"/>
      <c r="H107" s="245"/>
      <c r="I107" s="197"/>
      <c r="J107" s="197">
        <v>0</v>
      </c>
      <c r="K107" s="197"/>
      <c r="L107" s="197">
        <v>0</v>
      </c>
      <c r="N107" s="85">
        <v>0</v>
      </c>
      <c r="P107" s="86"/>
      <c r="Q107" s="85">
        <v>0</v>
      </c>
      <c r="R107" s="85">
        <v>0</v>
      </c>
    </row>
    <row r="108" spans="1:23">
      <c r="A108" s="195" t="s">
        <v>141</v>
      </c>
      <c r="B108" s="195"/>
      <c r="C108" s="196" t="s">
        <v>9</v>
      </c>
      <c r="D108" s="197">
        <v>0</v>
      </c>
      <c r="E108" s="197"/>
      <c r="F108" s="197">
        <v>0</v>
      </c>
      <c r="G108" s="197"/>
      <c r="H108" s="247"/>
      <c r="I108" s="197"/>
      <c r="J108" s="197">
        <v>0</v>
      </c>
      <c r="K108" s="197"/>
      <c r="L108" s="197">
        <v>0</v>
      </c>
      <c r="N108" s="85">
        <v>0</v>
      </c>
      <c r="P108" s="86"/>
      <c r="Q108" s="85">
        <v>0</v>
      </c>
      <c r="R108" s="85">
        <v>0</v>
      </c>
    </row>
    <row r="109" spans="1:23">
      <c r="A109" s="195" t="s">
        <v>142</v>
      </c>
      <c r="B109" s="195"/>
      <c r="C109" s="196" t="s">
        <v>6</v>
      </c>
      <c r="D109" s="197">
        <v>472453000</v>
      </c>
      <c r="E109" s="197"/>
      <c r="F109" s="197">
        <v>0</v>
      </c>
      <c r="G109" s="197"/>
      <c r="H109" s="401" t="s">
        <v>380</v>
      </c>
      <c r="I109" s="197"/>
      <c r="J109" s="197">
        <f>228000000+188453000</f>
        <v>416453000</v>
      </c>
      <c r="K109" s="197"/>
      <c r="L109" s="197">
        <v>528453000</v>
      </c>
      <c r="M109" s="9">
        <v>8837061755</v>
      </c>
      <c r="N109" s="85">
        <v>20644735250</v>
      </c>
      <c r="P109" s="85">
        <v>20644735250</v>
      </c>
      <c r="Q109" s="85">
        <v>0</v>
      </c>
      <c r="R109" s="85">
        <v>81291823250</v>
      </c>
      <c r="U109" s="87"/>
    </row>
    <row r="110" spans="1:23">
      <c r="A110" s="195" t="s">
        <v>143</v>
      </c>
      <c r="B110" s="195"/>
      <c r="C110" s="196" t="s">
        <v>33</v>
      </c>
      <c r="D110" s="197">
        <v>0</v>
      </c>
      <c r="E110" s="197"/>
      <c r="F110" s="197">
        <v>0</v>
      </c>
      <c r="G110" s="197"/>
      <c r="H110" s="245"/>
      <c r="I110" s="197"/>
      <c r="J110" s="197">
        <v>0</v>
      </c>
      <c r="K110" s="197"/>
      <c r="L110" s="197">
        <v>0</v>
      </c>
      <c r="N110" s="85">
        <v>0</v>
      </c>
      <c r="P110" s="86"/>
      <c r="Q110" s="85">
        <v>0</v>
      </c>
      <c r="R110" s="85">
        <v>0</v>
      </c>
    </row>
    <row r="111" spans="1:23">
      <c r="A111" s="195" t="s">
        <v>332</v>
      </c>
      <c r="B111" s="195"/>
      <c r="C111" s="196" t="s">
        <v>34</v>
      </c>
      <c r="D111" s="197">
        <v>88614268</v>
      </c>
      <c r="E111" s="197"/>
      <c r="F111" s="197">
        <v>0</v>
      </c>
      <c r="G111" s="197"/>
      <c r="H111" s="245"/>
      <c r="I111" s="197"/>
      <c r="J111" s="197">
        <v>100151768</v>
      </c>
      <c r="K111" s="197"/>
      <c r="L111" s="197">
        <v>41212650</v>
      </c>
      <c r="N111" s="85">
        <v>254692483</v>
      </c>
      <c r="P111" s="85">
        <v>254692483</v>
      </c>
      <c r="Q111" s="85">
        <v>0</v>
      </c>
      <c r="R111" s="85">
        <v>6768327</v>
      </c>
    </row>
    <row r="112" spans="1:23">
      <c r="A112" s="195" t="s">
        <v>144</v>
      </c>
      <c r="B112" s="195"/>
      <c r="C112" s="196" t="s">
        <v>2</v>
      </c>
      <c r="D112" s="197">
        <v>0</v>
      </c>
      <c r="E112" s="197"/>
      <c r="F112" s="197">
        <v>0</v>
      </c>
      <c r="G112" s="197"/>
      <c r="H112" s="245"/>
      <c r="I112" s="197"/>
      <c r="J112" s="197">
        <v>0</v>
      </c>
      <c r="K112" s="197"/>
      <c r="L112" s="197">
        <v>0</v>
      </c>
      <c r="N112" s="85">
        <v>0</v>
      </c>
      <c r="P112" s="86"/>
      <c r="Q112" s="85">
        <v>0</v>
      </c>
      <c r="R112" s="85">
        <v>0</v>
      </c>
    </row>
    <row r="113" spans="1:21">
      <c r="A113" s="195" t="s">
        <v>326</v>
      </c>
      <c r="B113" s="195"/>
      <c r="C113" s="196" t="s">
        <v>38</v>
      </c>
      <c r="D113" s="197">
        <v>0</v>
      </c>
      <c r="E113" s="197"/>
      <c r="F113" s="197">
        <v>0</v>
      </c>
      <c r="G113" s="197"/>
      <c r="H113" s="245"/>
      <c r="I113" s="197"/>
      <c r="J113" s="197">
        <v>0</v>
      </c>
      <c r="K113" s="197"/>
      <c r="L113" s="197">
        <v>0</v>
      </c>
      <c r="N113" s="85">
        <v>0</v>
      </c>
      <c r="P113" s="86"/>
      <c r="Q113" s="85">
        <v>0</v>
      </c>
      <c r="R113" s="85">
        <v>0</v>
      </c>
    </row>
    <row r="114" spans="1:21">
      <c r="A114" s="195" t="s">
        <v>327</v>
      </c>
      <c r="B114" s="195"/>
      <c r="C114" s="196" t="s">
        <v>325</v>
      </c>
      <c r="D114" s="197">
        <v>20000000</v>
      </c>
      <c r="E114" s="197"/>
      <c r="F114" s="197">
        <v>0</v>
      </c>
      <c r="G114" s="197"/>
      <c r="H114" s="245"/>
      <c r="I114" s="197"/>
      <c r="J114" s="197">
        <v>20000000</v>
      </c>
      <c r="K114" s="197"/>
      <c r="L114" s="197">
        <v>20000000</v>
      </c>
      <c r="N114" s="85">
        <v>0</v>
      </c>
      <c r="P114" s="86"/>
      <c r="Q114" s="85">
        <v>0</v>
      </c>
      <c r="R114" s="85">
        <v>0</v>
      </c>
    </row>
    <row r="115" spans="1:21" s="22" customFormat="1" ht="18" customHeight="1">
      <c r="A115" s="248" t="s">
        <v>145</v>
      </c>
      <c r="B115" s="217"/>
      <c r="C115" s="249">
        <v>400</v>
      </c>
      <c r="D115" s="250">
        <v>12410314624.66</v>
      </c>
      <c r="E115" s="192"/>
      <c r="F115" s="250">
        <v>-17629361</v>
      </c>
      <c r="G115" s="192"/>
      <c r="H115" s="247"/>
      <c r="I115" s="192"/>
      <c r="J115" s="251">
        <f>J116+J129</f>
        <v>12244143701</v>
      </c>
      <c r="K115" s="251">
        <f>K116+K129</f>
        <v>0</v>
      </c>
      <c r="L115" s="251">
        <f>L116+L129</f>
        <v>12025053168.66</v>
      </c>
      <c r="N115" s="35">
        <v>14470183259</v>
      </c>
      <c r="O115" s="35">
        <v>0</v>
      </c>
      <c r="P115" s="145">
        <v>-22337810588</v>
      </c>
      <c r="Q115" s="145">
        <v>-36807993847</v>
      </c>
      <c r="R115" s="86">
        <v>260571156441</v>
      </c>
      <c r="S115" s="145">
        <v>0</v>
      </c>
    </row>
    <row r="116" spans="1:21" s="22" customFormat="1" ht="19.5" customHeight="1">
      <c r="A116" s="189" t="s">
        <v>336</v>
      </c>
      <c r="B116" s="190"/>
      <c r="C116" s="202">
        <v>410</v>
      </c>
      <c r="D116" s="203">
        <v>12410314624.66</v>
      </c>
      <c r="E116" s="192"/>
      <c r="F116" s="203">
        <v>-17629361</v>
      </c>
      <c r="G116" s="192"/>
      <c r="H116" s="400" t="s">
        <v>381</v>
      </c>
      <c r="I116" s="192"/>
      <c r="J116" s="194">
        <f>SUM(J117:J128)</f>
        <v>12244143701</v>
      </c>
      <c r="K116" s="194">
        <f>SUM(K117:K128)</f>
        <v>0</v>
      </c>
      <c r="L116" s="194">
        <f>SUM(L117:L128)</f>
        <v>12025053168.66</v>
      </c>
      <c r="M116" s="141"/>
      <c r="N116" s="23">
        <v>14351528944</v>
      </c>
      <c r="O116" s="23">
        <v>0</v>
      </c>
      <c r="P116" s="143">
        <v>-22456464903</v>
      </c>
      <c r="Q116" s="143">
        <v>-36807993847</v>
      </c>
      <c r="R116" s="86">
        <v>260976011756</v>
      </c>
      <c r="S116" s="143">
        <v>0</v>
      </c>
    </row>
    <row r="117" spans="1:21">
      <c r="A117" s="169" t="s">
        <v>146</v>
      </c>
      <c r="B117" s="169"/>
      <c r="C117" s="196" t="s">
        <v>39</v>
      </c>
      <c r="D117" s="197">
        <v>11236000000</v>
      </c>
      <c r="E117" s="197"/>
      <c r="F117" s="197">
        <v>0</v>
      </c>
      <c r="G117" s="197"/>
      <c r="H117" s="247"/>
      <c r="I117" s="223"/>
      <c r="J117" s="197">
        <v>11236000000</v>
      </c>
      <c r="K117" s="197"/>
      <c r="L117" s="197">
        <v>11236000000</v>
      </c>
      <c r="N117" s="85">
        <v>14351528944</v>
      </c>
      <c r="P117" s="85">
        <v>14351528944</v>
      </c>
      <c r="Q117" s="85">
        <v>0</v>
      </c>
      <c r="R117" s="85">
        <v>260445390000</v>
      </c>
      <c r="S117" s="108"/>
    </row>
    <row r="118" spans="1:21">
      <c r="A118" s="195" t="s">
        <v>147</v>
      </c>
      <c r="B118" s="195"/>
      <c r="C118" s="196" t="s">
        <v>40</v>
      </c>
      <c r="D118" s="197">
        <v>0</v>
      </c>
      <c r="E118" s="197"/>
      <c r="F118" s="197">
        <v>0</v>
      </c>
      <c r="G118" s="197"/>
      <c r="H118" s="219"/>
      <c r="I118" s="197"/>
      <c r="J118" s="197">
        <v>0</v>
      </c>
      <c r="K118" s="197"/>
      <c r="L118" s="197">
        <v>0</v>
      </c>
      <c r="P118" s="86"/>
      <c r="Q118" s="85">
        <v>0</v>
      </c>
      <c r="R118" s="85">
        <v>0</v>
      </c>
    </row>
    <row r="119" spans="1:21">
      <c r="A119" s="195" t="s">
        <v>148</v>
      </c>
      <c r="B119" s="195"/>
      <c r="C119" s="196" t="s">
        <v>41</v>
      </c>
      <c r="D119" s="197">
        <v>0</v>
      </c>
      <c r="E119" s="197"/>
      <c r="F119" s="197">
        <v>0</v>
      </c>
      <c r="G119" s="197"/>
      <c r="H119" s="245"/>
      <c r="I119" s="197"/>
      <c r="J119" s="197">
        <v>0</v>
      </c>
      <c r="K119" s="197"/>
      <c r="L119" s="197">
        <v>0</v>
      </c>
      <c r="P119" s="86"/>
      <c r="Q119" s="85">
        <v>0</v>
      </c>
      <c r="R119" s="85">
        <v>0</v>
      </c>
    </row>
    <row r="120" spans="1:21">
      <c r="A120" s="195" t="s">
        <v>318</v>
      </c>
      <c r="B120" s="195"/>
      <c r="C120" s="196" t="s">
        <v>43</v>
      </c>
      <c r="D120" s="197">
        <v>-380000</v>
      </c>
      <c r="E120" s="197"/>
      <c r="F120" s="197">
        <v>0</v>
      </c>
      <c r="G120" s="197"/>
      <c r="H120" s="245"/>
      <c r="I120" s="197"/>
      <c r="J120" s="197">
        <v>-380000</v>
      </c>
      <c r="K120" s="197"/>
      <c r="L120" s="197">
        <v>-380000</v>
      </c>
      <c r="P120" s="86"/>
      <c r="Q120" s="85">
        <v>0</v>
      </c>
      <c r="R120" s="85">
        <v>0</v>
      </c>
    </row>
    <row r="121" spans="1:21">
      <c r="A121" s="195" t="s">
        <v>149</v>
      </c>
      <c r="B121" s="195"/>
      <c r="C121" s="196" t="s">
        <v>44</v>
      </c>
      <c r="D121" s="197">
        <v>0</v>
      </c>
      <c r="E121" s="197"/>
      <c r="F121" s="197">
        <v>0</v>
      </c>
      <c r="G121" s="197"/>
      <c r="H121" s="245"/>
      <c r="I121" s="197"/>
      <c r="J121" s="197">
        <v>0</v>
      </c>
      <c r="K121" s="197"/>
      <c r="L121" s="197">
        <v>0</v>
      </c>
      <c r="P121" s="86"/>
      <c r="Q121" s="85">
        <v>0</v>
      </c>
      <c r="R121" s="85">
        <v>0</v>
      </c>
    </row>
    <row r="122" spans="1:21">
      <c r="A122" s="195" t="s">
        <v>150</v>
      </c>
      <c r="B122" s="195"/>
      <c r="C122" s="196" t="s">
        <v>45</v>
      </c>
      <c r="D122" s="197">
        <v>0</v>
      </c>
      <c r="E122" s="197"/>
      <c r="F122" s="197">
        <v>0</v>
      </c>
      <c r="G122" s="197"/>
      <c r="H122" s="245"/>
      <c r="I122" s="197"/>
      <c r="J122" s="197">
        <v>0</v>
      </c>
      <c r="K122" s="197"/>
      <c r="L122" s="197">
        <v>0</v>
      </c>
      <c r="P122" s="86"/>
      <c r="Q122" s="85">
        <v>0</v>
      </c>
      <c r="R122" s="85">
        <v>0</v>
      </c>
    </row>
    <row r="123" spans="1:21">
      <c r="A123" s="169" t="s">
        <v>151</v>
      </c>
      <c r="B123" s="169"/>
      <c r="C123" s="196" t="s">
        <v>46</v>
      </c>
      <c r="D123" s="197">
        <v>508817459</v>
      </c>
      <c r="E123" s="197"/>
      <c r="F123" s="197">
        <v>0</v>
      </c>
      <c r="G123" s="197"/>
      <c r="H123" s="219"/>
      <c r="I123" s="223"/>
      <c r="J123" s="197">
        <v>508817459</v>
      </c>
      <c r="K123" s="197"/>
      <c r="L123" s="197">
        <v>488817459</v>
      </c>
      <c r="N123" s="85">
        <v>0</v>
      </c>
      <c r="P123" s="85">
        <v>10836590416</v>
      </c>
      <c r="Q123" s="85">
        <v>10836590416</v>
      </c>
      <c r="R123" s="85">
        <v>140877885</v>
      </c>
      <c r="S123" s="108"/>
    </row>
    <row r="124" spans="1:21">
      <c r="A124" s="169" t="s">
        <v>152</v>
      </c>
      <c r="B124" s="169"/>
      <c r="C124" s="196" t="s">
        <v>47</v>
      </c>
      <c r="D124" s="197">
        <v>234485665</v>
      </c>
      <c r="E124" s="197"/>
      <c r="F124" s="197">
        <v>0</v>
      </c>
      <c r="G124" s="197"/>
      <c r="H124" s="219"/>
      <c r="I124" s="223"/>
      <c r="J124" s="197">
        <v>234485665</v>
      </c>
      <c r="K124" s="197"/>
      <c r="L124" s="197">
        <v>214485665</v>
      </c>
      <c r="P124" s="86">
        <v>2405478859</v>
      </c>
      <c r="Q124" s="85">
        <v>2405478859</v>
      </c>
      <c r="R124" s="85">
        <v>0</v>
      </c>
      <c r="S124" s="108"/>
    </row>
    <row r="125" spans="1:21">
      <c r="A125" s="169" t="s">
        <v>153</v>
      </c>
      <c r="B125" s="169"/>
      <c r="C125" s="196" t="s">
        <v>42</v>
      </c>
      <c r="D125" s="197">
        <v>0</v>
      </c>
      <c r="E125" s="197"/>
      <c r="F125" s="197">
        <v>0</v>
      </c>
      <c r="G125" s="197"/>
      <c r="H125" s="219"/>
      <c r="I125" s="197"/>
      <c r="J125" s="197">
        <v>0</v>
      </c>
      <c r="K125" s="197"/>
      <c r="L125" s="197">
        <v>0</v>
      </c>
      <c r="P125" s="86"/>
      <c r="Q125" s="85">
        <v>0</v>
      </c>
      <c r="R125" s="85">
        <v>56351154</v>
      </c>
      <c r="S125" s="108"/>
    </row>
    <row r="126" spans="1:21">
      <c r="A126" s="169" t="s">
        <v>154</v>
      </c>
      <c r="B126" s="169"/>
      <c r="C126" s="196" t="s">
        <v>49</v>
      </c>
      <c r="D126" s="197">
        <v>431391500.66000009</v>
      </c>
      <c r="E126" s="197"/>
      <c r="F126" s="197">
        <v>-17629361</v>
      </c>
      <c r="G126" s="197"/>
      <c r="H126" s="247"/>
      <c r="I126" s="197"/>
      <c r="J126" s="197">
        <v>265220577</v>
      </c>
      <c r="K126" s="197"/>
      <c r="L126" s="197">
        <v>86130044.659999996</v>
      </c>
      <c r="P126" s="86">
        <v>-50050063122</v>
      </c>
      <c r="Q126" s="85">
        <v>-50050063122</v>
      </c>
      <c r="R126" s="85">
        <v>333392717</v>
      </c>
      <c r="S126" s="108"/>
    </row>
    <row r="127" spans="1:21">
      <c r="A127" s="201" t="s">
        <v>155</v>
      </c>
      <c r="B127" s="169"/>
      <c r="C127" s="196" t="s">
        <v>48</v>
      </c>
      <c r="D127" s="197">
        <v>0</v>
      </c>
      <c r="E127" s="197"/>
      <c r="F127" s="197">
        <v>0</v>
      </c>
      <c r="G127" s="197"/>
      <c r="H127" s="245"/>
      <c r="I127" s="197"/>
      <c r="J127" s="197">
        <v>0</v>
      </c>
      <c r="K127" s="197"/>
      <c r="L127" s="197">
        <v>0</v>
      </c>
      <c r="P127" s="86"/>
      <c r="Q127" s="85">
        <v>0</v>
      </c>
      <c r="R127" s="85">
        <v>0</v>
      </c>
    </row>
    <row r="128" spans="1:21">
      <c r="A128" s="201" t="s">
        <v>328</v>
      </c>
      <c r="B128" s="169"/>
      <c r="C128" s="196" t="s">
        <v>329</v>
      </c>
      <c r="D128" s="197">
        <v>0</v>
      </c>
      <c r="E128" s="197"/>
      <c r="F128" s="197">
        <v>0</v>
      </c>
      <c r="G128" s="197"/>
      <c r="H128" s="245"/>
      <c r="I128" s="197"/>
      <c r="J128" s="197">
        <v>0</v>
      </c>
      <c r="K128" s="197"/>
      <c r="L128" s="197">
        <v>0</v>
      </c>
      <c r="P128" s="86"/>
      <c r="Q128" s="85">
        <v>0</v>
      </c>
      <c r="R128" s="85">
        <v>0</v>
      </c>
      <c r="U128" s="87"/>
    </row>
    <row r="129" spans="1:19" s="22" customFormat="1" ht="19.5" customHeight="1">
      <c r="A129" s="189" t="s">
        <v>337</v>
      </c>
      <c r="B129" s="190"/>
      <c r="C129" s="202" t="s">
        <v>156</v>
      </c>
      <c r="D129" s="203">
        <v>0</v>
      </c>
      <c r="E129" s="192"/>
      <c r="F129" s="203">
        <v>0</v>
      </c>
      <c r="G129" s="192"/>
      <c r="H129" s="244"/>
      <c r="I129" s="192"/>
      <c r="J129" s="194">
        <f>J130+J131</f>
        <v>0</v>
      </c>
      <c r="K129" s="194">
        <f>K130+K131</f>
        <v>0</v>
      </c>
      <c r="L129" s="194">
        <f>L130+L131</f>
        <v>0</v>
      </c>
      <c r="N129" s="23">
        <v>118654315</v>
      </c>
      <c r="O129" s="23">
        <v>0</v>
      </c>
      <c r="P129" s="143">
        <v>118654315</v>
      </c>
      <c r="Q129" s="143">
        <v>0</v>
      </c>
      <c r="R129" s="86">
        <v>-404855315</v>
      </c>
      <c r="S129" s="143">
        <v>0</v>
      </c>
    </row>
    <row r="130" spans="1:19">
      <c r="A130" s="201" t="s">
        <v>333</v>
      </c>
      <c r="B130" s="169"/>
      <c r="C130" s="196" t="s">
        <v>50</v>
      </c>
      <c r="D130" s="197">
        <v>0</v>
      </c>
      <c r="E130" s="197"/>
      <c r="F130" s="197">
        <v>0</v>
      </c>
      <c r="G130" s="197"/>
      <c r="H130" s="245"/>
      <c r="I130" s="197"/>
      <c r="J130" s="197">
        <v>0</v>
      </c>
      <c r="K130" s="197"/>
      <c r="L130" s="197">
        <v>0</v>
      </c>
      <c r="N130" s="85">
        <v>118654315</v>
      </c>
      <c r="P130" s="85">
        <v>118654315</v>
      </c>
      <c r="Q130" s="85">
        <v>0</v>
      </c>
      <c r="R130" s="85">
        <v>118654315</v>
      </c>
    </row>
    <row r="131" spans="1:19">
      <c r="A131" s="201" t="s">
        <v>334</v>
      </c>
      <c r="B131" s="169"/>
      <c r="C131" s="196" t="s">
        <v>51</v>
      </c>
      <c r="D131" s="197">
        <v>0</v>
      </c>
      <c r="E131" s="197"/>
      <c r="F131" s="197">
        <v>0</v>
      </c>
      <c r="G131" s="197"/>
      <c r="H131" s="245"/>
      <c r="I131" s="197"/>
      <c r="J131" s="197">
        <v>0</v>
      </c>
      <c r="K131" s="197"/>
      <c r="L131" s="197">
        <v>0</v>
      </c>
      <c r="P131" s="86"/>
      <c r="R131" s="85">
        <v>0</v>
      </c>
    </row>
    <row r="132" spans="1:19" s="33" customFormat="1" ht="21.75" customHeight="1" thickBot="1">
      <c r="A132" s="235" t="s">
        <v>157</v>
      </c>
      <c r="B132" s="236"/>
      <c r="C132" s="237" t="s">
        <v>263</v>
      </c>
      <c r="D132" s="238">
        <v>20018026863.66</v>
      </c>
      <c r="E132" s="192"/>
      <c r="F132" s="238">
        <v>0</v>
      </c>
      <c r="G132" s="192"/>
      <c r="H132" s="252"/>
      <c r="I132" s="192"/>
      <c r="J132" s="240">
        <f>J92+J115</f>
        <v>20338650097</v>
      </c>
      <c r="K132" s="240">
        <f>K92+K115</f>
        <v>0</v>
      </c>
      <c r="L132" s="240">
        <f>L92+L115</f>
        <v>19468085765.66</v>
      </c>
      <c r="N132" s="32">
        <v>213821991788</v>
      </c>
      <c r="O132" s="32">
        <v>0</v>
      </c>
      <c r="P132" s="144">
        <v>163729198621</v>
      </c>
      <c r="Q132" s="144">
        <v>-50092793167</v>
      </c>
      <c r="R132" s="147">
        <v>499406486368</v>
      </c>
      <c r="S132" s="144">
        <v>0</v>
      </c>
    </row>
    <row r="133" spans="1:19" ht="16.5" thickTop="1">
      <c r="A133" s="195"/>
      <c r="B133" s="195"/>
      <c r="C133" s="209"/>
      <c r="D133" s="253">
        <v>0</v>
      </c>
      <c r="E133" s="253"/>
      <c r="F133" s="253">
        <v>0</v>
      </c>
      <c r="G133" s="197"/>
      <c r="H133" s="245"/>
      <c r="I133" s="197"/>
      <c r="J133" s="204">
        <v>0</v>
      </c>
      <c r="K133" s="254"/>
      <c r="L133" s="204">
        <v>0</v>
      </c>
      <c r="N133" s="85">
        <v>626305397</v>
      </c>
      <c r="P133" s="85">
        <v>611564245</v>
      </c>
      <c r="Q133" s="85">
        <v>-14741152</v>
      </c>
      <c r="R133" s="85">
        <v>0</v>
      </c>
    </row>
    <row r="134" spans="1:19" ht="15.75" customHeight="1">
      <c r="A134" s="211"/>
      <c r="B134" s="211"/>
      <c r="C134" s="255"/>
      <c r="D134" s="256"/>
      <c r="E134" s="256"/>
      <c r="F134" s="256"/>
      <c r="G134" s="256"/>
      <c r="H134" s="256"/>
      <c r="I134" s="256"/>
      <c r="J134" s="256"/>
      <c r="K134" s="256"/>
      <c r="L134" s="256"/>
    </row>
    <row r="135" spans="1:19" ht="15.75" customHeight="1">
      <c r="A135" s="212"/>
      <c r="B135" s="212"/>
      <c r="C135" s="209"/>
      <c r="D135" s="256"/>
      <c r="E135" s="256"/>
      <c r="F135" s="256"/>
      <c r="G135" s="256"/>
      <c r="H135" s="256"/>
      <c r="I135" s="256"/>
      <c r="J135" s="256"/>
      <c r="K135" s="256"/>
      <c r="L135" s="256"/>
    </row>
    <row r="136" spans="1:19">
      <c r="A136" s="195"/>
      <c r="B136" s="195"/>
      <c r="C136" s="209"/>
      <c r="D136" s="232"/>
      <c r="E136" s="232"/>
      <c r="F136" s="232"/>
      <c r="G136" s="232"/>
      <c r="H136" s="245"/>
      <c r="I136" s="232"/>
      <c r="J136" s="232"/>
      <c r="K136" s="232"/>
      <c r="L136" s="232"/>
    </row>
    <row r="137" spans="1:19">
      <c r="A137" s="195"/>
      <c r="B137" s="195"/>
      <c r="C137" s="209"/>
      <c r="D137" s="232"/>
      <c r="E137" s="232"/>
      <c r="F137" s="232"/>
      <c r="G137" s="232"/>
      <c r="H137" s="245"/>
      <c r="I137" s="232"/>
      <c r="J137" s="232"/>
      <c r="K137" s="232"/>
      <c r="L137" s="232"/>
    </row>
    <row r="138" spans="1:19">
      <c r="A138" s="195"/>
      <c r="B138" s="195"/>
      <c r="C138" s="209"/>
      <c r="D138" s="232"/>
      <c r="E138" s="232"/>
      <c r="F138" s="232"/>
      <c r="G138" s="232"/>
      <c r="H138" s="245"/>
      <c r="I138" s="232"/>
      <c r="J138" s="232"/>
      <c r="K138" s="232"/>
      <c r="L138" s="232"/>
    </row>
    <row r="139" spans="1:19">
      <c r="A139" s="195"/>
      <c r="B139" s="195"/>
      <c r="C139" s="209"/>
      <c r="D139" s="232"/>
      <c r="E139" s="232"/>
      <c r="F139" s="232"/>
      <c r="G139" s="232"/>
      <c r="H139" s="245"/>
      <c r="I139" s="232"/>
      <c r="J139" s="232"/>
      <c r="K139" s="232"/>
      <c r="L139" s="232"/>
    </row>
    <row r="140" spans="1:19">
      <c r="A140" s="195"/>
      <c r="B140" s="195"/>
      <c r="C140" s="209"/>
      <c r="D140" s="232"/>
      <c r="E140" s="232"/>
      <c r="F140" s="232"/>
      <c r="G140" s="232"/>
      <c r="H140" s="245"/>
      <c r="I140" s="232"/>
      <c r="J140" s="232"/>
      <c r="K140" s="232"/>
      <c r="L140" s="232"/>
    </row>
    <row r="141" spans="1:19">
      <c r="A141" s="195"/>
      <c r="B141" s="195"/>
      <c r="C141" s="209"/>
      <c r="D141" s="232"/>
      <c r="E141" s="232"/>
      <c r="F141" s="232"/>
      <c r="G141" s="232"/>
      <c r="H141" s="245"/>
      <c r="I141" s="232"/>
      <c r="J141" s="232"/>
      <c r="K141" s="232"/>
      <c r="L141" s="232"/>
    </row>
    <row r="142" spans="1:19">
      <c r="A142" s="257"/>
      <c r="B142" s="257"/>
      <c r="C142" s="209"/>
      <c r="D142" s="441"/>
      <c r="E142" s="441"/>
      <c r="F142" s="441"/>
      <c r="G142" s="441"/>
      <c r="H142" s="441"/>
      <c r="I142" s="441"/>
      <c r="J142" s="441"/>
      <c r="K142" s="441"/>
      <c r="L142" s="441"/>
    </row>
    <row r="143" spans="1:19">
      <c r="A143" s="195"/>
      <c r="B143" s="195"/>
      <c r="C143" s="209"/>
      <c r="D143" s="232"/>
      <c r="E143" s="232"/>
      <c r="F143" s="232"/>
      <c r="G143" s="232"/>
      <c r="H143" s="245"/>
      <c r="I143" s="232"/>
      <c r="J143" s="232"/>
      <c r="K143" s="232"/>
      <c r="L143" s="232"/>
    </row>
    <row r="144" spans="1:19">
      <c r="A144" s="195"/>
      <c r="B144" s="195"/>
      <c r="C144" s="209"/>
      <c r="D144" s="232"/>
      <c r="E144" s="232"/>
      <c r="F144" s="232"/>
      <c r="G144" s="232"/>
      <c r="H144" s="245"/>
      <c r="I144" s="232"/>
      <c r="J144" s="232"/>
      <c r="K144" s="232"/>
      <c r="L144" s="232"/>
    </row>
    <row r="145" spans="1:12">
      <c r="A145" s="195"/>
      <c r="B145" s="195"/>
      <c r="C145" s="209"/>
      <c r="D145" s="232"/>
      <c r="E145" s="232"/>
      <c r="F145" s="232"/>
      <c r="G145" s="232"/>
      <c r="H145" s="245"/>
      <c r="I145" s="232"/>
      <c r="J145" s="232"/>
      <c r="K145" s="232"/>
      <c r="L145" s="232"/>
    </row>
    <row r="146" spans="1:12">
      <c r="A146" s="195"/>
      <c r="B146" s="195"/>
      <c r="C146" s="209"/>
      <c r="D146" s="232"/>
      <c r="E146" s="232"/>
      <c r="F146" s="232"/>
      <c r="G146" s="232"/>
      <c r="H146" s="245"/>
      <c r="I146" s="232"/>
      <c r="J146" s="232"/>
      <c r="K146" s="232"/>
      <c r="L146" s="232"/>
    </row>
    <row r="147" spans="1:12">
      <c r="A147" s="195"/>
      <c r="B147" s="195"/>
      <c r="C147" s="209"/>
      <c r="D147" s="232"/>
      <c r="E147" s="232"/>
      <c r="F147" s="232"/>
      <c r="G147" s="232"/>
      <c r="H147" s="245"/>
      <c r="I147" s="232"/>
      <c r="J147" s="232"/>
      <c r="K147" s="232"/>
      <c r="L147" s="232"/>
    </row>
    <row r="148" spans="1:12">
      <c r="A148" s="195"/>
      <c r="B148" s="195"/>
      <c r="C148" s="209"/>
      <c r="D148" s="232"/>
      <c r="E148" s="232"/>
      <c r="F148" s="232"/>
      <c r="G148" s="232"/>
      <c r="H148" s="245"/>
      <c r="I148" s="232"/>
      <c r="J148" s="232"/>
      <c r="K148" s="232"/>
      <c r="L148" s="232"/>
    </row>
    <row r="149" spans="1:12">
      <c r="A149" s="195"/>
      <c r="B149" s="195"/>
      <c r="C149" s="209"/>
      <c r="D149" s="232"/>
      <c r="E149" s="232"/>
      <c r="F149" s="232"/>
      <c r="G149" s="232"/>
      <c r="H149" s="245"/>
      <c r="I149" s="232"/>
      <c r="J149" s="232"/>
      <c r="K149" s="232"/>
      <c r="L149" s="232"/>
    </row>
    <row r="150" spans="1:12">
      <c r="A150" s="195"/>
      <c r="B150" s="195"/>
      <c r="C150" s="209"/>
      <c r="D150" s="232"/>
      <c r="E150" s="232"/>
      <c r="F150" s="232"/>
      <c r="G150" s="232"/>
      <c r="H150" s="245"/>
      <c r="I150" s="232"/>
      <c r="J150" s="232"/>
      <c r="K150" s="232"/>
      <c r="L150" s="232"/>
    </row>
    <row r="151" spans="1:12">
      <c r="A151" s="195"/>
      <c r="B151" s="195"/>
      <c r="C151" s="209"/>
      <c r="D151" s="232"/>
      <c r="E151" s="232"/>
      <c r="F151" s="232"/>
      <c r="G151" s="232"/>
      <c r="H151" s="245"/>
      <c r="I151" s="232"/>
      <c r="J151" s="232"/>
      <c r="K151" s="232"/>
      <c r="L151" s="232"/>
    </row>
    <row r="152" spans="1:12">
      <c r="E152" s="29"/>
      <c r="G152" s="29"/>
      <c r="H152" s="34"/>
      <c r="I152" s="29"/>
      <c r="K152" s="29"/>
    </row>
    <row r="153" spans="1:12">
      <c r="E153" s="29"/>
      <c r="G153" s="29"/>
      <c r="H153" s="34"/>
      <c r="I153" s="29"/>
      <c r="K153" s="29"/>
    </row>
    <row r="154" spans="1:12">
      <c r="E154" s="29"/>
      <c r="G154" s="29"/>
      <c r="H154" s="34"/>
      <c r="I154" s="29"/>
      <c r="K154" s="29"/>
    </row>
    <row r="155" spans="1:12">
      <c r="E155" s="29"/>
      <c r="G155" s="29"/>
      <c r="H155" s="34"/>
      <c r="I155" s="29"/>
      <c r="K155" s="29"/>
    </row>
    <row r="156" spans="1:12">
      <c r="E156" s="29"/>
      <c r="G156" s="29"/>
      <c r="H156" s="34"/>
      <c r="I156" s="29"/>
      <c r="K156" s="29"/>
    </row>
    <row r="157" spans="1:12">
      <c r="E157" s="29"/>
      <c r="G157" s="29"/>
      <c r="H157" s="34"/>
      <c r="I157" s="29"/>
      <c r="K157" s="29"/>
    </row>
    <row r="158" spans="1:12">
      <c r="E158" s="29"/>
      <c r="G158" s="29"/>
      <c r="H158" s="34"/>
      <c r="I158" s="29"/>
      <c r="K158" s="29"/>
    </row>
    <row r="159" spans="1:12">
      <c r="E159" s="29"/>
      <c r="G159" s="29"/>
      <c r="H159" s="34"/>
      <c r="I159" s="29"/>
      <c r="K159" s="29"/>
    </row>
    <row r="160" spans="1:12">
      <c r="E160" s="29"/>
      <c r="G160" s="29"/>
      <c r="H160" s="34"/>
      <c r="I160" s="29"/>
      <c r="K160" s="29"/>
    </row>
    <row r="161" spans="5:11">
      <c r="E161" s="29"/>
      <c r="G161" s="29"/>
      <c r="H161" s="34"/>
      <c r="I161" s="29"/>
      <c r="K161" s="29"/>
    </row>
    <row r="162" spans="5:11">
      <c r="E162" s="29"/>
      <c r="G162" s="29"/>
      <c r="H162" s="34"/>
      <c r="I162" s="29"/>
      <c r="K162" s="29"/>
    </row>
    <row r="163" spans="5:11">
      <c r="E163" s="29"/>
      <c r="G163" s="29"/>
      <c r="H163" s="34"/>
      <c r="I163" s="29"/>
      <c r="K163" s="29"/>
    </row>
    <row r="164" spans="5:11">
      <c r="E164" s="29"/>
      <c r="G164" s="29"/>
      <c r="H164" s="34"/>
      <c r="I164" s="29"/>
      <c r="K164" s="29"/>
    </row>
    <row r="165" spans="5:11">
      <c r="E165" s="29"/>
      <c r="G165" s="29"/>
      <c r="H165" s="34"/>
      <c r="I165" s="29"/>
      <c r="K165" s="29"/>
    </row>
    <row r="166" spans="5:11">
      <c r="E166" s="29"/>
      <c r="G166" s="29"/>
      <c r="H166" s="34"/>
      <c r="I166" s="29"/>
      <c r="K166" s="29"/>
    </row>
    <row r="167" spans="5:11">
      <c r="E167" s="29"/>
      <c r="G167" s="29"/>
      <c r="H167" s="34"/>
      <c r="I167" s="29"/>
      <c r="K167" s="29"/>
    </row>
    <row r="168" spans="5:11">
      <c r="E168" s="29"/>
      <c r="G168" s="29"/>
      <c r="H168" s="34"/>
      <c r="I168" s="29"/>
      <c r="K168" s="29"/>
    </row>
    <row r="169" spans="5:11">
      <c r="E169" s="29"/>
      <c r="G169" s="29"/>
      <c r="H169" s="34"/>
      <c r="I169" s="29"/>
      <c r="K169" s="29"/>
    </row>
    <row r="170" spans="5:11">
      <c r="E170" s="29"/>
      <c r="G170" s="29"/>
      <c r="H170" s="34"/>
      <c r="I170" s="29"/>
      <c r="K170" s="29"/>
    </row>
    <row r="171" spans="5:11">
      <c r="E171" s="29"/>
      <c r="G171" s="29"/>
      <c r="H171" s="34"/>
      <c r="I171" s="29"/>
      <c r="K171" s="29"/>
    </row>
    <row r="172" spans="5:11">
      <c r="E172" s="29"/>
      <c r="G172" s="29"/>
      <c r="H172" s="34"/>
      <c r="I172" s="29"/>
      <c r="K172" s="29"/>
    </row>
    <row r="173" spans="5:11">
      <c r="E173" s="29"/>
      <c r="G173" s="29"/>
      <c r="H173" s="34"/>
      <c r="I173" s="29"/>
      <c r="K173" s="29"/>
    </row>
    <row r="174" spans="5:11">
      <c r="E174" s="29"/>
      <c r="G174" s="29"/>
      <c r="H174" s="34"/>
      <c r="I174" s="29"/>
      <c r="K174" s="29"/>
    </row>
    <row r="175" spans="5:11">
      <c r="E175" s="29"/>
      <c r="G175" s="29"/>
      <c r="H175" s="34"/>
      <c r="I175" s="29"/>
      <c r="K175" s="29"/>
    </row>
    <row r="176" spans="5:11">
      <c r="E176" s="29"/>
      <c r="G176" s="29"/>
      <c r="H176" s="34"/>
      <c r="I176" s="29"/>
      <c r="K176" s="29"/>
    </row>
    <row r="177" spans="5:11">
      <c r="E177" s="29"/>
      <c r="G177" s="29"/>
      <c r="H177" s="34"/>
      <c r="I177" s="29"/>
      <c r="K177" s="29"/>
    </row>
    <row r="178" spans="5:11">
      <c r="E178" s="29"/>
      <c r="G178" s="29"/>
      <c r="H178" s="34"/>
      <c r="I178" s="29"/>
      <c r="K178" s="29"/>
    </row>
    <row r="179" spans="5:11">
      <c r="E179" s="29"/>
      <c r="G179" s="29"/>
      <c r="H179" s="34"/>
      <c r="I179" s="29"/>
      <c r="K179" s="29"/>
    </row>
    <row r="180" spans="5:11">
      <c r="E180" s="29"/>
      <c r="G180" s="29"/>
      <c r="H180" s="34"/>
      <c r="I180" s="29"/>
      <c r="K180" s="29"/>
    </row>
    <row r="181" spans="5:11">
      <c r="E181" s="29"/>
      <c r="G181" s="29"/>
      <c r="H181" s="34"/>
      <c r="I181" s="29"/>
      <c r="K181" s="29"/>
    </row>
    <row r="182" spans="5:11">
      <c r="E182" s="29"/>
      <c r="G182" s="29"/>
      <c r="H182" s="34"/>
      <c r="I182" s="29"/>
      <c r="K182" s="29"/>
    </row>
    <row r="183" spans="5:11">
      <c r="E183" s="29"/>
      <c r="G183" s="29"/>
      <c r="H183" s="34"/>
      <c r="I183" s="29"/>
      <c r="K183" s="29"/>
    </row>
    <row r="184" spans="5:11">
      <c r="E184" s="29"/>
      <c r="G184" s="29"/>
      <c r="H184" s="34"/>
      <c r="I184" s="29"/>
      <c r="K184" s="29"/>
    </row>
    <row r="185" spans="5:11">
      <c r="E185" s="29"/>
      <c r="G185" s="29"/>
      <c r="H185" s="34"/>
      <c r="I185" s="29"/>
      <c r="K185" s="29"/>
    </row>
    <row r="186" spans="5:11">
      <c r="E186" s="29"/>
      <c r="G186" s="29"/>
      <c r="H186" s="34"/>
      <c r="I186" s="29"/>
      <c r="K186" s="29"/>
    </row>
    <row r="187" spans="5:11">
      <c r="E187" s="29"/>
      <c r="G187" s="29"/>
      <c r="H187" s="34"/>
      <c r="I187" s="29"/>
      <c r="K187" s="29"/>
    </row>
    <row r="188" spans="5:11">
      <c r="E188" s="29"/>
      <c r="G188" s="29"/>
      <c r="H188" s="34"/>
      <c r="I188" s="29"/>
      <c r="K188" s="29"/>
    </row>
    <row r="189" spans="5:11">
      <c r="E189" s="29"/>
      <c r="G189" s="29"/>
      <c r="H189" s="34"/>
      <c r="I189" s="29"/>
      <c r="K189" s="29"/>
    </row>
    <row r="190" spans="5:11">
      <c r="E190" s="29"/>
      <c r="G190" s="29"/>
      <c r="H190" s="34"/>
      <c r="I190" s="29"/>
      <c r="K190" s="29"/>
    </row>
    <row r="191" spans="5:11">
      <c r="E191" s="29"/>
      <c r="G191" s="29"/>
      <c r="H191" s="34"/>
      <c r="I191" s="29"/>
      <c r="K191" s="29"/>
    </row>
    <row r="192" spans="5:11">
      <c r="E192" s="29"/>
      <c r="G192" s="29"/>
      <c r="H192" s="34"/>
      <c r="I192" s="29"/>
      <c r="K192" s="29"/>
    </row>
    <row r="193" spans="5:11">
      <c r="E193" s="29"/>
      <c r="G193" s="29"/>
      <c r="H193" s="34"/>
      <c r="I193" s="29"/>
      <c r="K193" s="29"/>
    </row>
    <row r="194" spans="5:11">
      <c r="E194" s="29"/>
      <c r="G194" s="29"/>
      <c r="H194" s="34"/>
      <c r="I194" s="29"/>
      <c r="K194" s="29"/>
    </row>
    <row r="195" spans="5:11">
      <c r="E195" s="29"/>
      <c r="G195" s="29"/>
      <c r="H195" s="34"/>
      <c r="I195" s="29"/>
      <c r="K195" s="29"/>
    </row>
    <row r="196" spans="5:11">
      <c r="E196" s="29"/>
      <c r="G196" s="29"/>
      <c r="H196" s="34"/>
      <c r="I196" s="29"/>
      <c r="K196" s="29"/>
    </row>
    <row r="197" spans="5:11">
      <c r="E197" s="29"/>
      <c r="G197" s="29"/>
      <c r="H197" s="34"/>
      <c r="I197" s="29"/>
      <c r="K197" s="29"/>
    </row>
    <row r="198" spans="5:11">
      <c r="E198" s="29"/>
      <c r="G198" s="29"/>
      <c r="H198" s="34"/>
      <c r="I198" s="29"/>
      <c r="K198" s="29"/>
    </row>
    <row r="199" spans="5:11">
      <c r="E199" s="29"/>
      <c r="G199" s="29"/>
      <c r="H199" s="34"/>
      <c r="I199" s="29"/>
      <c r="K199" s="29"/>
    </row>
    <row r="200" spans="5:11">
      <c r="E200" s="29"/>
      <c r="G200" s="29"/>
      <c r="H200" s="34"/>
      <c r="I200" s="29"/>
      <c r="K200" s="29"/>
    </row>
    <row r="201" spans="5:11">
      <c r="E201" s="29"/>
      <c r="G201" s="29"/>
      <c r="H201" s="34"/>
      <c r="I201" s="29"/>
      <c r="K201" s="29"/>
    </row>
    <row r="202" spans="5:11">
      <c r="E202" s="29"/>
      <c r="G202" s="29"/>
      <c r="H202" s="34"/>
      <c r="I202" s="29"/>
      <c r="K202" s="29"/>
    </row>
    <row r="203" spans="5:11">
      <c r="E203" s="29"/>
      <c r="G203" s="29"/>
      <c r="H203" s="34"/>
      <c r="I203" s="29"/>
      <c r="K203" s="29"/>
    </row>
    <row r="204" spans="5:11">
      <c r="E204" s="29"/>
      <c r="G204" s="29"/>
      <c r="H204" s="34"/>
      <c r="I204" s="29"/>
      <c r="K204" s="29"/>
    </row>
    <row r="205" spans="5:11">
      <c r="E205" s="29"/>
      <c r="G205" s="29"/>
      <c r="H205" s="34"/>
      <c r="I205" s="29"/>
      <c r="K205" s="29"/>
    </row>
    <row r="206" spans="5:11">
      <c r="E206" s="29"/>
      <c r="G206" s="29"/>
      <c r="H206" s="34"/>
      <c r="I206" s="29"/>
      <c r="K206" s="29"/>
    </row>
    <row r="207" spans="5:11">
      <c r="E207" s="29"/>
      <c r="G207" s="29"/>
      <c r="H207" s="34"/>
      <c r="I207" s="29"/>
      <c r="K207" s="29"/>
    </row>
    <row r="208" spans="5:11">
      <c r="E208" s="29"/>
      <c r="G208" s="29"/>
      <c r="H208" s="34"/>
      <c r="I208" s="29"/>
      <c r="K208" s="29"/>
    </row>
    <row r="209" spans="5:11">
      <c r="E209" s="29"/>
      <c r="G209" s="29"/>
      <c r="H209" s="34"/>
      <c r="I209" s="29"/>
      <c r="K209" s="29"/>
    </row>
    <row r="210" spans="5:11">
      <c r="E210" s="29"/>
      <c r="G210" s="29"/>
      <c r="H210" s="34"/>
      <c r="I210" s="29"/>
      <c r="K210" s="29"/>
    </row>
    <row r="211" spans="5:11">
      <c r="E211" s="29"/>
      <c r="G211" s="29"/>
      <c r="H211" s="34"/>
      <c r="I211" s="29"/>
      <c r="K211" s="29"/>
    </row>
    <row r="212" spans="5:11">
      <c r="E212" s="29"/>
      <c r="G212" s="29"/>
      <c r="H212" s="34"/>
      <c r="I212" s="29"/>
      <c r="K212" s="29"/>
    </row>
    <row r="213" spans="5:11">
      <c r="E213" s="29"/>
      <c r="G213" s="29"/>
      <c r="H213" s="34"/>
      <c r="I213" s="29"/>
      <c r="K213" s="29"/>
    </row>
    <row r="214" spans="5:11">
      <c r="E214" s="29"/>
      <c r="G214" s="29"/>
      <c r="H214" s="34"/>
      <c r="I214" s="29"/>
      <c r="K214" s="29"/>
    </row>
    <row r="215" spans="5:11">
      <c r="E215" s="29"/>
      <c r="G215" s="29"/>
      <c r="H215" s="34"/>
      <c r="I215" s="29"/>
      <c r="K215" s="29"/>
    </row>
    <row r="216" spans="5:11">
      <c r="E216" s="29"/>
      <c r="G216" s="29"/>
      <c r="H216" s="34"/>
      <c r="I216" s="29"/>
      <c r="K216" s="29"/>
    </row>
    <row r="217" spans="5:11">
      <c r="E217" s="29"/>
      <c r="G217" s="29"/>
      <c r="H217" s="34"/>
      <c r="I217" s="29"/>
      <c r="K217" s="29"/>
    </row>
    <row r="218" spans="5:11">
      <c r="E218" s="29"/>
      <c r="G218" s="29"/>
      <c r="H218" s="34"/>
      <c r="I218" s="29"/>
      <c r="K218" s="29"/>
    </row>
    <row r="219" spans="5:11">
      <c r="E219" s="29"/>
      <c r="G219" s="29"/>
      <c r="H219" s="34"/>
      <c r="I219" s="29"/>
      <c r="K219" s="29"/>
    </row>
    <row r="220" spans="5:11">
      <c r="E220" s="29"/>
      <c r="G220" s="29"/>
      <c r="H220" s="34"/>
      <c r="I220" s="29"/>
      <c r="K220" s="29"/>
    </row>
    <row r="221" spans="5:11">
      <c r="E221" s="29"/>
      <c r="G221" s="29"/>
      <c r="H221" s="34"/>
      <c r="I221" s="29"/>
      <c r="K221" s="29"/>
    </row>
    <row r="222" spans="5:11">
      <c r="E222" s="29"/>
      <c r="G222" s="29"/>
      <c r="H222" s="34"/>
      <c r="I222" s="29"/>
      <c r="K222" s="29"/>
    </row>
    <row r="223" spans="5:11">
      <c r="E223" s="29"/>
      <c r="G223" s="29"/>
      <c r="H223" s="34"/>
      <c r="I223" s="29"/>
      <c r="K223" s="29"/>
    </row>
    <row r="224" spans="5:11">
      <c r="E224" s="29"/>
      <c r="G224" s="29"/>
      <c r="H224" s="34"/>
      <c r="I224" s="29"/>
      <c r="K224" s="29"/>
    </row>
    <row r="225" spans="5:11">
      <c r="E225" s="29"/>
      <c r="G225" s="29"/>
      <c r="H225" s="34"/>
      <c r="I225" s="29"/>
      <c r="K225" s="29"/>
    </row>
    <row r="226" spans="5:11">
      <c r="E226" s="29"/>
      <c r="G226" s="29"/>
      <c r="H226" s="34"/>
      <c r="I226" s="29"/>
      <c r="K226" s="29"/>
    </row>
    <row r="227" spans="5:11">
      <c r="E227" s="29"/>
      <c r="G227" s="29"/>
      <c r="H227" s="34"/>
      <c r="I227" s="29"/>
      <c r="K227" s="29"/>
    </row>
    <row r="228" spans="5:11">
      <c r="E228" s="29"/>
      <c r="G228" s="29"/>
      <c r="H228" s="34"/>
      <c r="I228" s="29"/>
      <c r="K228" s="29"/>
    </row>
    <row r="229" spans="5:11">
      <c r="E229" s="29"/>
      <c r="G229" s="29"/>
      <c r="H229" s="34"/>
      <c r="I229" s="29"/>
      <c r="K229" s="29"/>
    </row>
    <row r="230" spans="5:11">
      <c r="E230" s="29"/>
      <c r="G230" s="29"/>
      <c r="H230" s="34"/>
      <c r="I230" s="29"/>
      <c r="K230" s="29"/>
    </row>
    <row r="231" spans="5:11">
      <c r="E231" s="29"/>
      <c r="G231" s="29"/>
      <c r="H231" s="34"/>
      <c r="I231" s="29"/>
      <c r="K231" s="29"/>
    </row>
    <row r="232" spans="5:11">
      <c r="E232" s="29"/>
      <c r="G232" s="29"/>
      <c r="H232" s="34"/>
      <c r="I232" s="29"/>
      <c r="K232" s="29"/>
    </row>
    <row r="233" spans="5:11">
      <c r="E233" s="29"/>
      <c r="G233" s="29"/>
      <c r="H233" s="34"/>
      <c r="I233" s="29"/>
      <c r="K233" s="29"/>
    </row>
    <row r="234" spans="5:11">
      <c r="E234" s="29"/>
      <c r="G234" s="29"/>
      <c r="H234" s="34"/>
      <c r="I234" s="29"/>
      <c r="K234" s="29"/>
    </row>
    <row r="235" spans="5:11">
      <c r="E235" s="29"/>
      <c r="G235" s="29"/>
      <c r="H235" s="34"/>
      <c r="I235" s="29"/>
      <c r="K235" s="29"/>
    </row>
    <row r="236" spans="5:11">
      <c r="E236" s="29"/>
      <c r="G236" s="29"/>
      <c r="H236" s="34"/>
      <c r="I236" s="29"/>
      <c r="K236" s="29"/>
    </row>
    <row r="237" spans="5:11">
      <c r="E237" s="29"/>
      <c r="G237" s="29"/>
      <c r="H237" s="34"/>
      <c r="I237" s="29"/>
      <c r="K237" s="29"/>
    </row>
    <row r="238" spans="5:11">
      <c r="E238" s="29"/>
      <c r="G238" s="29"/>
      <c r="H238" s="34"/>
      <c r="I238" s="29"/>
      <c r="K238" s="29"/>
    </row>
    <row r="239" spans="5:11">
      <c r="E239" s="29"/>
      <c r="G239" s="29"/>
      <c r="H239" s="34"/>
      <c r="I239" s="29"/>
      <c r="K239" s="29"/>
    </row>
    <row r="240" spans="5:11">
      <c r="E240" s="29"/>
      <c r="G240" s="29"/>
      <c r="H240" s="34"/>
      <c r="I240" s="29"/>
      <c r="K240" s="29"/>
    </row>
    <row r="241" spans="5:11">
      <c r="E241" s="29"/>
      <c r="G241" s="29"/>
      <c r="H241" s="34"/>
      <c r="I241" s="29"/>
      <c r="K241" s="29"/>
    </row>
    <row r="242" spans="5:11">
      <c r="E242" s="29"/>
      <c r="G242" s="29"/>
      <c r="H242" s="34"/>
      <c r="I242" s="29"/>
      <c r="K242" s="29"/>
    </row>
    <row r="243" spans="5:11">
      <c r="E243" s="29"/>
      <c r="G243" s="29"/>
      <c r="H243" s="34"/>
      <c r="I243" s="29"/>
      <c r="K243" s="29"/>
    </row>
    <row r="244" spans="5:11">
      <c r="E244" s="29"/>
      <c r="G244" s="29"/>
      <c r="H244" s="34"/>
      <c r="I244" s="29"/>
      <c r="K244" s="29"/>
    </row>
    <row r="245" spans="5:11">
      <c r="E245" s="29"/>
      <c r="G245" s="29"/>
      <c r="H245" s="34"/>
      <c r="I245" s="29"/>
      <c r="K245" s="29"/>
    </row>
    <row r="246" spans="5:11">
      <c r="E246" s="29"/>
      <c r="G246" s="29"/>
      <c r="H246" s="34"/>
      <c r="I246" s="29"/>
      <c r="K246" s="29"/>
    </row>
    <row r="247" spans="5:11">
      <c r="E247" s="29"/>
      <c r="G247" s="29"/>
      <c r="H247" s="34"/>
      <c r="I247" s="29"/>
      <c r="K247" s="29"/>
    </row>
    <row r="248" spans="5:11">
      <c r="E248" s="29"/>
      <c r="G248" s="29"/>
      <c r="H248" s="34"/>
      <c r="I248" s="29"/>
      <c r="K248" s="29"/>
    </row>
    <row r="249" spans="5:11">
      <c r="E249" s="29"/>
      <c r="G249" s="29"/>
      <c r="H249" s="34"/>
      <c r="I249" s="29"/>
      <c r="K249" s="29"/>
    </row>
    <row r="250" spans="5:11">
      <c r="E250" s="29"/>
      <c r="G250" s="29"/>
      <c r="H250" s="34"/>
      <c r="I250" s="29"/>
      <c r="K250" s="29"/>
    </row>
    <row r="251" spans="5:11">
      <c r="E251" s="29"/>
      <c r="G251" s="29"/>
      <c r="H251" s="34"/>
      <c r="I251" s="29"/>
      <c r="K251" s="29"/>
    </row>
    <row r="252" spans="5:11">
      <c r="E252" s="29"/>
      <c r="G252" s="29"/>
      <c r="H252" s="34"/>
      <c r="I252" s="29"/>
      <c r="K252" s="29"/>
    </row>
    <row r="253" spans="5:11">
      <c r="E253" s="29"/>
      <c r="G253" s="29"/>
      <c r="H253" s="34"/>
      <c r="I253" s="29"/>
      <c r="K253" s="29"/>
    </row>
    <row r="254" spans="5:11">
      <c r="E254" s="29"/>
      <c r="G254" s="29"/>
      <c r="H254" s="34"/>
      <c r="I254" s="29"/>
      <c r="K254" s="29"/>
    </row>
    <row r="255" spans="5:11">
      <c r="E255" s="29"/>
      <c r="G255" s="29"/>
      <c r="H255" s="34"/>
      <c r="I255" s="29"/>
      <c r="K255" s="29"/>
    </row>
    <row r="256" spans="5:11">
      <c r="E256" s="29"/>
      <c r="G256" s="29"/>
      <c r="H256" s="34"/>
      <c r="I256" s="29"/>
      <c r="K256" s="29"/>
    </row>
    <row r="257" spans="5:11">
      <c r="E257" s="29"/>
      <c r="G257" s="29"/>
      <c r="H257" s="34"/>
      <c r="I257" s="29"/>
      <c r="K257" s="29"/>
    </row>
    <row r="258" spans="5:11">
      <c r="E258" s="29"/>
      <c r="G258" s="29"/>
      <c r="H258" s="34"/>
      <c r="I258" s="29"/>
      <c r="K258" s="29"/>
    </row>
    <row r="259" spans="5:11">
      <c r="E259" s="29"/>
      <c r="G259" s="29"/>
      <c r="H259" s="34"/>
      <c r="I259" s="29"/>
      <c r="K259" s="29"/>
    </row>
    <row r="260" spans="5:11">
      <c r="E260" s="29"/>
      <c r="G260" s="29"/>
      <c r="H260" s="34"/>
      <c r="I260" s="29"/>
      <c r="K260" s="29"/>
    </row>
    <row r="261" spans="5:11">
      <c r="E261" s="29"/>
      <c r="G261" s="29"/>
      <c r="H261" s="34"/>
      <c r="I261" s="29"/>
      <c r="K261" s="29"/>
    </row>
    <row r="262" spans="5:11">
      <c r="E262" s="29"/>
      <c r="G262" s="29"/>
      <c r="H262" s="34"/>
      <c r="I262" s="29"/>
      <c r="K262" s="29"/>
    </row>
    <row r="263" spans="5:11">
      <c r="E263" s="29"/>
      <c r="G263" s="29"/>
      <c r="H263" s="34"/>
      <c r="I263" s="29"/>
      <c r="K263" s="29"/>
    </row>
    <row r="264" spans="5:11">
      <c r="E264" s="29"/>
      <c r="G264" s="29"/>
      <c r="H264" s="34"/>
      <c r="I264" s="29"/>
      <c r="K264" s="29"/>
    </row>
    <row r="265" spans="5:11">
      <c r="E265" s="29"/>
      <c r="G265" s="29"/>
      <c r="H265" s="34"/>
      <c r="I265" s="29"/>
      <c r="K265" s="29"/>
    </row>
    <row r="266" spans="5:11">
      <c r="E266" s="29"/>
      <c r="G266" s="29"/>
      <c r="H266" s="34"/>
      <c r="I266" s="29"/>
      <c r="K266" s="29"/>
    </row>
    <row r="267" spans="5:11">
      <c r="E267" s="29"/>
      <c r="G267" s="29"/>
      <c r="H267" s="34"/>
      <c r="I267" s="29"/>
      <c r="K267" s="29"/>
    </row>
    <row r="268" spans="5:11">
      <c r="E268" s="29"/>
      <c r="G268" s="29"/>
      <c r="H268" s="34"/>
      <c r="I268" s="29"/>
      <c r="K268" s="29"/>
    </row>
    <row r="269" spans="5:11">
      <c r="E269" s="29"/>
      <c r="G269" s="29"/>
      <c r="H269" s="34"/>
      <c r="I269" s="29"/>
      <c r="K269" s="29"/>
    </row>
    <row r="270" spans="5:11">
      <c r="E270" s="29"/>
      <c r="G270" s="29"/>
      <c r="H270" s="34"/>
      <c r="I270" s="29"/>
      <c r="K270" s="29"/>
    </row>
    <row r="271" spans="5:11">
      <c r="E271" s="29"/>
      <c r="G271" s="29"/>
      <c r="H271" s="34"/>
      <c r="I271" s="29"/>
      <c r="K271" s="29"/>
    </row>
    <row r="272" spans="5:11">
      <c r="E272" s="29"/>
      <c r="G272" s="29"/>
      <c r="H272" s="34"/>
      <c r="I272" s="29"/>
      <c r="K272" s="29"/>
    </row>
    <row r="273" spans="5:11">
      <c r="E273" s="29"/>
      <c r="G273" s="29"/>
      <c r="H273" s="34"/>
      <c r="I273" s="29"/>
      <c r="K273" s="29"/>
    </row>
    <row r="274" spans="5:11">
      <c r="E274" s="29"/>
      <c r="G274" s="29"/>
      <c r="H274" s="34"/>
      <c r="I274" s="29"/>
      <c r="K274" s="29"/>
    </row>
    <row r="275" spans="5:11">
      <c r="E275" s="29"/>
      <c r="G275" s="29"/>
      <c r="H275" s="34"/>
      <c r="I275" s="29"/>
      <c r="K275" s="29"/>
    </row>
    <row r="276" spans="5:11">
      <c r="E276" s="29"/>
      <c r="G276" s="29"/>
      <c r="H276" s="34"/>
      <c r="I276" s="29"/>
      <c r="K276" s="29"/>
    </row>
    <row r="277" spans="5:11">
      <c r="E277" s="29"/>
      <c r="G277" s="29"/>
      <c r="H277" s="34"/>
      <c r="I277" s="29"/>
      <c r="K277" s="29"/>
    </row>
    <row r="278" spans="5:11">
      <c r="E278" s="29"/>
      <c r="G278" s="29"/>
      <c r="H278" s="34"/>
      <c r="I278" s="29"/>
      <c r="K278" s="29"/>
    </row>
    <row r="279" spans="5:11">
      <c r="E279" s="29"/>
      <c r="G279" s="29"/>
      <c r="H279" s="34"/>
      <c r="I279" s="29"/>
      <c r="K279" s="29"/>
    </row>
    <row r="280" spans="5:11">
      <c r="E280" s="29"/>
      <c r="G280" s="29"/>
      <c r="H280" s="34"/>
      <c r="I280" s="29"/>
      <c r="K280" s="29"/>
    </row>
    <row r="281" spans="5:11">
      <c r="E281" s="29"/>
      <c r="G281" s="29"/>
      <c r="H281" s="34"/>
      <c r="I281" s="29"/>
      <c r="K281" s="29"/>
    </row>
    <row r="282" spans="5:11">
      <c r="E282" s="29"/>
      <c r="G282" s="29"/>
      <c r="H282" s="34"/>
      <c r="I282" s="29"/>
      <c r="K282" s="29"/>
    </row>
    <row r="283" spans="5:11">
      <c r="E283" s="29"/>
      <c r="G283" s="29"/>
      <c r="H283" s="34"/>
      <c r="I283" s="29"/>
      <c r="K283" s="29"/>
    </row>
    <row r="284" spans="5:11">
      <c r="E284" s="29"/>
      <c r="G284" s="29"/>
      <c r="H284" s="34"/>
      <c r="I284" s="29"/>
      <c r="K284" s="29"/>
    </row>
    <row r="285" spans="5:11">
      <c r="E285" s="29"/>
      <c r="G285" s="29"/>
      <c r="H285" s="34"/>
      <c r="I285" s="29"/>
      <c r="K285" s="29"/>
    </row>
    <row r="286" spans="5:11">
      <c r="E286" s="29"/>
      <c r="G286" s="29"/>
      <c r="H286" s="34"/>
      <c r="I286" s="29"/>
      <c r="K286" s="29"/>
    </row>
    <row r="287" spans="5:11">
      <c r="E287" s="29"/>
      <c r="G287" s="29"/>
      <c r="H287" s="34"/>
      <c r="I287" s="29"/>
      <c r="K287" s="29"/>
    </row>
    <row r="288" spans="5:11">
      <c r="E288" s="29"/>
      <c r="G288" s="29"/>
      <c r="H288" s="34"/>
      <c r="I288" s="29"/>
      <c r="K288" s="29"/>
    </row>
    <row r="289" spans="5:11">
      <c r="E289" s="29"/>
      <c r="G289" s="29"/>
      <c r="H289" s="34"/>
      <c r="I289" s="29"/>
      <c r="K289" s="29"/>
    </row>
    <row r="290" spans="5:11">
      <c r="E290" s="29"/>
      <c r="G290" s="29"/>
      <c r="H290" s="34"/>
      <c r="I290" s="29"/>
      <c r="K290" s="29"/>
    </row>
    <row r="291" spans="5:11">
      <c r="E291" s="29"/>
      <c r="G291" s="29"/>
      <c r="H291" s="34"/>
      <c r="I291" s="29"/>
      <c r="K291" s="29"/>
    </row>
    <row r="292" spans="5:11">
      <c r="E292" s="29"/>
      <c r="G292" s="29"/>
      <c r="H292" s="34"/>
      <c r="I292" s="29"/>
      <c r="K292" s="29"/>
    </row>
    <row r="293" spans="5:11">
      <c r="E293" s="29"/>
      <c r="G293" s="29"/>
      <c r="H293" s="34"/>
      <c r="I293" s="29"/>
      <c r="K293" s="29"/>
    </row>
    <row r="294" spans="5:11">
      <c r="E294" s="29"/>
      <c r="G294" s="29"/>
      <c r="H294" s="34"/>
      <c r="I294" s="29"/>
      <c r="K294" s="29"/>
    </row>
    <row r="295" spans="5:11">
      <c r="E295" s="29"/>
      <c r="G295" s="29"/>
      <c r="H295" s="34"/>
      <c r="I295" s="29"/>
      <c r="K295" s="29"/>
    </row>
    <row r="296" spans="5:11">
      <c r="E296" s="29"/>
      <c r="G296" s="29"/>
      <c r="H296" s="34"/>
      <c r="I296" s="29"/>
      <c r="K296" s="29"/>
    </row>
    <row r="297" spans="5:11">
      <c r="E297" s="29"/>
      <c r="G297" s="29"/>
      <c r="H297" s="34"/>
      <c r="I297" s="29"/>
      <c r="K297" s="29"/>
    </row>
    <row r="298" spans="5:11">
      <c r="E298" s="29"/>
      <c r="G298" s="29"/>
      <c r="H298" s="34"/>
      <c r="I298" s="29"/>
      <c r="K298" s="29"/>
    </row>
    <row r="299" spans="5:11">
      <c r="E299" s="29"/>
      <c r="G299" s="29"/>
      <c r="H299" s="34"/>
      <c r="I299" s="29"/>
      <c r="K299" s="29"/>
    </row>
    <row r="300" spans="5:11">
      <c r="E300" s="29"/>
      <c r="G300" s="29"/>
      <c r="H300" s="34"/>
      <c r="I300" s="29"/>
      <c r="K300" s="29"/>
    </row>
    <row r="301" spans="5:11">
      <c r="E301" s="29"/>
      <c r="G301" s="29"/>
      <c r="H301" s="34"/>
      <c r="I301" s="29"/>
      <c r="K301" s="29"/>
    </row>
    <row r="302" spans="5:11">
      <c r="E302" s="29"/>
      <c r="G302" s="29"/>
      <c r="H302" s="34"/>
      <c r="I302" s="29"/>
      <c r="K302" s="29"/>
    </row>
    <row r="303" spans="5:11">
      <c r="E303" s="29"/>
      <c r="G303" s="29"/>
      <c r="H303" s="34"/>
      <c r="I303" s="29"/>
      <c r="K303" s="29"/>
    </row>
    <row r="304" spans="5:11">
      <c r="E304" s="29"/>
      <c r="G304" s="29"/>
      <c r="H304" s="34"/>
      <c r="I304" s="29"/>
      <c r="K304" s="29"/>
    </row>
    <row r="305" spans="5:11">
      <c r="E305" s="29"/>
      <c r="G305" s="29"/>
      <c r="H305" s="34"/>
      <c r="I305" s="29"/>
      <c r="K305" s="29"/>
    </row>
    <row r="306" spans="5:11">
      <c r="E306" s="29"/>
      <c r="G306" s="29"/>
      <c r="H306" s="34"/>
      <c r="I306" s="29"/>
      <c r="K306" s="29"/>
    </row>
    <row r="307" spans="5:11">
      <c r="E307" s="29"/>
      <c r="G307" s="29"/>
      <c r="H307" s="34"/>
      <c r="I307" s="29"/>
      <c r="K307" s="29"/>
    </row>
    <row r="308" spans="5:11">
      <c r="E308" s="29"/>
      <c r="G308" s="29"/>
      <c r="H308" s="34"/>
      <c r="I308" s="29"/>
      <c r="K308" s="29"/>
    </row>
    <row r="309" spans="5:11">
      <c r="E309" s="29"/>
      <c r="G309" s="29"/>
      <c r="H309" s="34"/>
      <c r="I309" s="29"/>
      <c r="K309" s="29"/>
    </row>
    <row r="310" spans="5:11">
      <c r="E310" s="29"/>
      <c r="G310" s="29"/>
      <c r="H310" s="34"/>
      <c r="I310" s="29"/>
      <c r="K310" s="29"/>
    </row>
    <row r="311" spans="5:11">
      <c r="E311" s="29"/>
      <c r="G311" s="29"/>
      <c r="H311" s="34"/>
      <c r="I311" s="29"/>
      <c r="K311" s="29"/>
    </row>
    <row r="312" spans="5:11">
      <c r="E312" s="29"/>
      <c r="G312" s="29"/>
      <c r="H312" s="34"/>
      <c r="I312" s="29"/>
      <c r="K312" s="29"/>
    </row>
    <row r="313" spans="5:11">
      <c r="E313" s="29"/>
      <c r="G313" s="29"/>
      <c r="H313" s="34"/>
      <c r="I313" s="29"/>
      <c r="K313" s="29"/>
    </row>
    <row r="314" spans="5:11">
      <c r="E314" s="29"/>
      <c r="G314" s="29"/>
      <c r="H314" s="34"/>
      <c r="I314" s="29"/>
      <c r="K314" s="29"/>
    </row>
    <row r="315" spans="5:11">
      <c r="E315" s="29"/>
      <c r="G315" s="29"/>
      <c r="H315" s="34"/>
      <c r="I315" s="29"/>
      <c r="K315" s="29"/>
    </row>
    <row r="316" spans="5:11">
      <c r="E316" s="29"/>
      <c r="G316" s="29"/>
      <c r="H316" s="34"/>
      <c r="I316" s="29"/>
      <c r="K316" s="29"/>
    </row>
    <row r="317" spans="5:11">
      <c r="E317" s="29"/>
      <c r="G317" s="29"/>
      <c r="H317" s="34"/>
      <c r="I317" s="29"/>
      <c r="K317" s="29"/>
    </row>
    <row r="318" spans="5:11">
      <c r="E318" s="29"/>
      <c r="G318" s="29"/>
      <c r="H318" s="34"/>
      <c r="I318" s="29"/>
      <c r="K318" s="29"/>
    </row>
    <row r="319" spans="5:11">
      <c r="E319" s="29"/>
      <c r="G319" s="29"/>
      <c r="H319" s="34"/>
      <c r="I319" s="29"/>
      <c r="K319" s="29"/>
    </row>
    <row r="320" spans="5:11">
      <c r="E320" s="29"/>
      <c r="G320" s="29"/>
      <c r="H320" s="34"/>
      <c r="I320" s="29"/>
      <c r="K320" s="29"/>
    </row>
    <row r="321" spans="5:11">
      <c r="E321" s="29"/>
      <c r="G321" s="29"/>
      <c r="H321" s="34"/>
      <c r="I321" s="29"/>
      <c r="K321" s="29"/>
    </row>
    <row r="322" spans="5:11">
      <c r="E322" s="29"/>
      <c r="G322" s="29"/>
      <c r="H322" s="34"/>
      <c r="I322" s="29"/>
      <c r="K322" s="29"/>
    </row>
    <row r="323" spans="5:11">
      <c r="E323" s="29"/>
      <c r="G323" s="29"/>
      <c r="H323" s="34"/>
      <c r="I323" s="29"/>
      <c r="K323" s="29"/>
    </row>
    <row r="324" spans="5:11">
      <c r="E324" s="29"/>
      <c r="G324" s="29"/>
      <c r="H324" s="34"/>
      <c r="I324" s="29"/>
      <c r="K324" s="29"/>
    </row>
    <row r="325" spans="5:11">
      <c r="E325" s="29"/>
      <c r="G325" s="29"/>
      <c r="H325" s="34"/>
      <c r="I325" s="29"/>
      <c r="K325" s="29"/>
    </row>
    <row r="326" spans="5:11">
      <c r="E326" s="29"/>
      <c r="G326" s="29"/>
      <c r="H326" s="34"/>
      <c r="I326" s="29"/>
      <c r="K326" s="29"/>
    </row>
    <row r="327" spans="5:11">
      <c r="E327" s="29"/>
      <c r="G327" s="29"/>
      <c r="H327" s="34"/>
      <c r="I327" s="29"/>
      <c r="K327" s="29"/>
    </row>
    <row r="328" spans="5:11">
      <c r="E328" s="29"/>
      <c r="G328" s="29"/>
      <c r="H328" s="34"/>
      <c r="I328" s="29"/>
      <c r="K328" s="29"/>
    </row>
    <row r="329" spans="5:11">
      <c r="E329" s="29"/>
      <c r="G329" s="29"/>
      <c r="H329" s="34"/>
      <c r="I329" s="29"/>
      <c r="K329" s="29"/>
    </row>
    <row r="330" spans="5:11">
      <c r="E330" s="29"/>
      <c r="G330" s="29"/>
      <c r="H330" s="34"/>
      <c r="I330" s="29"/>
      <c r="K330" s="29"/>
    </row>
    <row r="331" spans="5:11">
      <c r="E331" s="29"/>
      <c r="G331" s="29"/>
      <c r="H331" s="34"/>
      <c r="I331" s="29"/>
      <c r="K331" s="29"/>
    </row>
    <row r="332" spans="5:11">
      <c r="E332" s="29"/>
      <c r="G332" s="29"/>
      <c r="H332" s="34"/>
      <c r="I332" s="29"/>
      <c r="K332" s="29"/>
    </row>
    <row r="333" spans="5:11">
      <c r="E333" s="29"/>
      <c r="G333" s="29"/>
      <c r="H333" s="34"/>
      <c r="I333" s="29"/>
      <c r="K333" s="29"/>
    </row>
    <row r="334" spans="5:11">
      <c r="E334" s="29"/>
      <c r="G334" s="29"/>
      <c r="H334" s="34"/>
      <c r="I334" s="29"/>
      <c r="K334" s="29"/>
    </row>
    <row r="335" spans="5:11">
      <c r="E335" s="29"/>
      <c r="G335" s="29"/>
      <c r="H335" s="34"/>
      <c r="I335" s="29"/>
      <c r="K335" s="29"/>
    </row>
    <row r="336" spans="5:11">
      <c r="E336" s="29"/>
      <c r="G336" s="29"/>
      <c r="H336" s="34"/>
      <c r="I336" s="29"/>
      <c r="K336" s="29"/>
    </row>
    <row r="337" spans="5:11">
      <c r="E337" s="29"/>
      <c r="G337" s="29"/>
      <c r="H337" s="34"/>
      <c r="I337" s="29"/>
      <c r="K337" s="29"/>
    </row>
    <row r="338" spans="5:11">
      <c r="E338" s="29"/>
      <c r="G338" s="29"/>
      <c r="H338" s="34"/>
      <c r="I338" s="29"/>
      <c r="K338" s="29"/>
    </row>
    <row r="339" spans="5:11">
      <c r="E339" s="29"/>
      <c r="G339" s="29"/>
      <c r="H339" s="34"/>
      <c r="I339" s="29"/>
      <c r="K339" s="29"/>
    </row>
    <row r="340" spans="5:11">
      <c r="E340" s="29"/>
      <c r="G340" s="29"/>
      <c r="H340" s="34"/>
      <c r="I340" s="29"/>
      <c r="K340" s="29"/>
    </row>
    <row r="341" spans="5:11">
      <c r="E341" s="29"/>
      <c r="G341" s="29"/>
      <c r="H341" s="34"/>
      <c r="I341" s="29"/>
      <c r="K341" s="29"/>
    </row>
    <row r="342" spans="5:11">
      <c r="E342" s="29"/>
      <c r="G342" s="29"/>
      <c r="H342" s="34"/>
      <c r="I342" s="29"/>
      <c r="K342" s="29"/>
    </row>
    <row r="343" spans="5:11">
      <c r="E343" s="29"/>
      <c r="G343" s="29"/>
      <c r="H343" s="34"/>
      <c r="I343" s="29"/>
      <c r="K343" s="29"/>
    </row>
    <row r="344" spans="5:11">
      <c r="E344" s="29"/>
      <c r="G344" s="29"/>
      <c r="H344" s="34"/>
      <c r="I344" s="29"/>
      <c r="K344" s="29"/>
    </row>
    <row r="345" spans="5:11">
      <c r="E345" s="29"/>
      <c r="G345" s="29"/>
      <c r="H345" s="34"/>
      <c r="I345" s="29"/>
      <c r="K345" s="29"/>
    </row>
    <row r="346" spans="5:11">
      <c r="E346" s="29"/>
      <c r="G346" s="29"/>
      <c r="H346" s="34"/>
      <c r="I346" s="29"/>
      <c r="K346" s="29"/>
    </row>
    <row r="347" spans="5:11">
      <c r="E347" s="29"/>
      <c r="G347" s="29"/>
      <c r="H347" s="34"/>
      <c r="I347" s="29"/>
      <c r="K347" s="29"/>
    </row>
    <row r="348" spans="5:11">
      <c r="E348" s="29"/>
      <c r="G348" s="29"/>
      <c r="H348" s="34"/>
      <c r="I348" s="29"/>
      <c r="K348" s="29"/>
    </row>
    <row r="349" spans="5:11">
      <c r="E349" s="29"/>
      <c r="G349" s="29"/>
      <c r="H349" s="34"/>
      <c r="I349" s="29"/>
      <c r="K349" s="29"/>
    </row>
    <row r="350" spans="5:11">
      <c r="E350" s="29"/>
      <c r="G350" s="29"/>
      <c r="H350" s="34"/>
      <c r="I350" s="29"/>
      <c r="K350" s="29"/>
    </row>
    <row r="351" spans="5:11">
      <c r="E351" s="29"/>
      <c r="G351" s="29"/>
      <c r="H351" s="34"/>
      <c r="I351" s="29"/>
      <c r="K351" s="29"/>
    </row>
    <row r="352" spans="5:11">
      <c r="E352" s="29"/>
      <c r="G352" s="29"/>
      <c r="H352" s="34"/>
      <c r="I352" s="29"/>
      <c r="K352" s="29"/>
    </row>
    <row r="353" spans="5:11">
      <c r="E353" s="29"/>
      <c r="G353" s="29"/>
      <c r="H353" s="34"/>
      <c r="I353" s="29"/>
      <c r="K353" s="29"/>
    </row>
    <row r="354" spans="5:11">
      <c r="E354" s="29"/>
      <c r="G354" s="29"/>
      <c r="H354" s="34"/>
      <c r="I354" s="29"/>
      <c r="K354" s="29"/>
    </row>
    <row r="355" spans="5:11">
      <c r="E355" s="29"/>
      <c r="G355" s="29"/>
      <c r="H355" s="34"/>
      <c r="I355" s="29"/>
      <c r="K355" s="29"/>
    </row>
    <row r="356" spans="5:11">
      <c r="E356" s="29"/>
      <c r="G356" s="29"/>
      <c r="H356" s="34"/>
      <c r="I356" s="29"/>
      <c r="K356" s="29"/>
    </row>
    <row r="357" spans="5:11">
      <c r="E357" s="29"/>
      <c r="G357" s="29"/>
      <c r="H357" s="34"/>
      <c r="I357" s="29"/>
      <c r="K357" s="29"/>
    </row>
    <row r="358" spans="5:11">
      <c r="E358" s="29"/>
      <c r="G358" s="29"/>
      <c r="H358" s="34"/>
      <c r="I358" s="29"/>
      <c r="K358" s="29"/>
    </row>
    <row r="359" spans="5:11">
      <c r="E359" s="29"/>
      <c r="G359" s="29"/>
      <c r="H359" s="34"/>
      <c r="I359" s="29"/>
      <c r="K359" s="29"/>
    </row>
    <row r="360" spans="5:11">
      <c r="E360" s="29"/>
      <c r="G360" s="29"/>
      <c r="H360" s="34"/>
      <c r="I360" s="29"/>
      <c r="K360" s="29"/>
    </row>
    <row r="361" spans="5:11">
      <c r="E361" s="29"/>
      <c r="G361" s="29"/>
      <c r="H361" s="34"/>
      <c r="I361" s="29"/>
      <c r="K361" s="29"/>
    </row>
    <row r="362" spans="5:11">
      <c r="E362" s="29"/>
      <c r="G362" s="29"/>
      <c r="H362" s="34"/>
      <c r="I362" s="29"/>
      <c r="K362" s="29"/>
    </row>
    <row r="363" spans="5:11">
      <c r="E363" s="29"/>
      <c r="G363" s="29"/>
      <c r="H363" s="34"/>
      <c r="I363" s="29"/>
      <c r="K363" s="29"/>
    </row>
    <row r="364" spans="5:11">
      <c r="E364" s="29"/>
      <c r="G364" s="29"/>
      <c r="H364" s="34"/>
      <c r="I364" s="29"/>
      <c r="K364" s="29"/>
    </row>
    <row r="365" spans="5:11">
      <c r="E365" s="29"/>
      <c r="G365" s="29"/>
      <c r="H365" s="34"/>
      <c r="I365" s="29"/>
      <c r="K365" s="29"/>
    </row>
    <row r="366" spans="5:11">
      <c r="E366" s="29"/>
      <c r="G366" s="29"/>
      <c r="H366" s="34"/>
      <c r="I366" s="29"/>
      <c r="K366" s="29"/>
    </row>
    <row r="367" spans="5:11">
      <c r="E367" s="29"/>
      <c r="G367" s="29"/>
      <c r="H367" s="34"/>
      <c r="I367" s="29"/>
      <c r="K367" s="29"/>
    </row>
    <row r="368" spans="5:11">
      <c r="E368" s="29"/>
      <c r="G368" s="29"/>
      <c r="H368" s="34"/>
      <c r="I368" s="29"/>
      <c r="K368" s="29"/>
    </row>
    <row r="369" spans="5:11">
      <c r="E369" s="29"/>
      <c r="G369" s="29"/>
      <c r="H369" s="34"/>
      <c r="I369" s="29"/>
      <c r="K369" s="29"/>
    </row>
    <row r="370" spans="5:11">
      <c r="E370" s="29"/>
      <c r="G370" s="29"/>
      <c r="H370" s="34"/>
      <c r="I370" s="29"/>
      <c r="K370" s="29"/>
    </row>
    <row r="371" spans="5:11">
      <c r="E371" s="29"/>
      <c r="G371" s="29"/>
      <c r="H371" s="34"/>
      <c r="I371" s="29"/>
      <c r="K371" s="29"/>
    </row>
    <row r="372" spans="5:11">
      <c r="E372" s="29"/>
      <c r="G372" s="29"/>
      <c r="H372" s="34"/>
      <c r="I372" s="29"/>
      <c r="K372" s="29"/>
    </row>
    <row r="373" spans="5:11">
      <c r="E373" s="29"/>
      <c r="G373" s="29"/>
      <c r="H373" s="34"/>
      <c r="I373" s="29"/>
      <c r="K373" s="29"/>
    </row>
    <row r="374" spans="5:11">
      <c r="E374" s="29"/>
      <c r="G374" s="29"/>
      <c r="H374" s="34"/>
      <c r="I374" s="29"/>
      <c r="K374" s="29"/>
    </row>
    <row r="375" spans="5:11">
      <c r="E375" s="29"/>
      <c r="G375" s="29"/>
      <c r="H375" s="34"/>
      <c r="I375" s="29"/>
      <c r="K375" s="29"/>
    </row>
    <row r="376" spans="5:11">
      <c r="E376" s="29"/>
      <c r="G376" s="29"/>
      <c r="H376" s="34"/>
      <c r="I376" s="29"/>
      <c r="K376" s="29"/>
    </row>
    <row r="377" spans="5:11">
      <c r="E377" s="29"/>
      <c r="G377" s="29"/>
      <c r="H377" s="34"/>
      <c r="I377" s="29"/>
      <c r="K377" s="29"/>
    </row>
    <row r="378" spans="5:11">
      <c r="E378" s="29"/>
      <c r="G378" s="29"/>
      <c r="H378" s="34"/>
      <c r="I378" s="29"/>
      <c r="K378" s="29"/>
    </row>
    <row r="379" spans="5:11">
      <c r="E379" s="29"/>
      <c r="G379" s="29"/>
      <c r="H379" s="34"/>
      <c r="I379" s="29"/>
      <c r="K379" s="29"/>
    </row>
    <row r="380" spans="5:11">
      <c r="E380" s="29"/>
      <c r="G380" s="29"/>
      <c r="H380" s="34"/>
      <c r="I380" s="29"/>
      <c r="K380" s="29"/>
    </row>
    <row r="381" spans="5:11">
      <c r="E381" s="29"/>
      <c r="G381" s="29"/>
      <c r="H381" s="34"/>
      <c r="I381" s="29"/>
      <c r="K381" s="29"/>
    </row>
    <row r="382" spans="5:11">
      <c r="E382" s="29"/>
      <c r="G382" s="29"/>
      <c r="H382" s="34"/>
      <c r="I382" s="29"/>
      <c r="K382" s="29"/>
    </row>
    <row r="383" spans="5:11">
      <c r="E383" s="29"/>
      <c r="G383" s="29"/>
      <c r="H383" s="34"/>
      <c r="I383" s="29"/>
      <c r="K383" s="29"/>
    </row>
    <row r="384" spans="5:11">
      <c r="E384" s="29"/>
      <c r="G384" s="29"/>
      <c r="H384" s="34"/>
      <c r="I384" s="29"/>
      <c r="K384" s="29"/>
    </row>
    <row r="385" spans="5:11">
      <c r="E385" s="29"/>
      <c r="G385" s="29"/>
      <c r="H385" s="34"/>
      <c r="I385" s="29"/>
      <c r="K385" s="29"/>
    </row>
    <row r="386" spans="5:11">
      <c r="E386" s="29"/>
      <c r="G386" s="29"/>
      <c r="H386" s="34"/>
      <c r="I386" s="29"/>
      <c r="K386" s="29"/>
    </row>
    <row r="387" spans="5:11">
      <c r="E387" s="29"/>
      <c r="G387" s="29"/>
      <c r="H387" s="34"/>
      <c r="I387" s="29"/>
      <c r="K387" s="29"/>
    </row>
    <row r="388" spans="5:11">
      <c r="E388" s="29"/>
      <c r="G388" s="29"/>
      <c r="H388" s="34"/>
      <c r="I388" s="29"/>
      <c r="K388" s="29"/>
    </row>
    <row r="389" spans="5:11">
      <c r="E389" s="29"/>
      <c r="G389" s="29"/>
      <c r="H389" s="34"/>
      <c r="I389" s="29"/>
      <c r="K389" s="29"/>
    </row>
    <row r="390" spans="5:11">
      <c r="E390" s="29"/>
      <c r="G390" s="29"/>
      <c r="H390" s="34"/>
      <c r="I390" s="29"/>
      <c r="K390" s="29"/>
    </row>
    <row r="391" spans="5:11">
      <c r="E391" s="29"/>
      <c r="G391" s="29"/>
      <c r="H391" s="34"/>
      <c r="I391" s="29"/>
      <c r="K391" s="29"/>
    </row>
    <row r="392" spans="5:11">
      <c r="E392" s="29"/>
      <c r="G392" s="29"/>
      <c r="H392" s="34"/>
      <c r="I392" s="29"/>
      <c r="K392" s="29"/>
    </row>
    <row r="393" spans="5:11">
      <c r="E393" s="29"/>
      <c r="G393" s="29"/>
      <c r="H393" s="34"/>
      <c r="I393" s="29"/>
      <c r="K393" s="29"/>
    </row>
    <row r="394" spans="5:11">
      <c r="E394" s="29"/>
      <c r="G394" s="29"/>
      <c r="H394" s="34"/>
      <c r="I394" s="29"/>
      <c r="K394" s="29"/>
    </row>
    <row r="395" spans="5:11">
      <c r="E395" s="29"/>
      <c r="G395" s="29"/>
      <c r="H395" s="34"/>
      <c r="I395" s="29"/>
      <c r="K395" s="29"/>
    </row>
    <row r="396" spans="5:11">
      <c r="E396" s="29"/>
      <c r="G396" s="29"/>
      <c r="H396" s="34"/>
      <c r="I396" s="29"/>
      <c r="K396" s="29"/>
    </row>
    <row r="397" spans="5:11">
      <c r="E397" s="29"/>
      <c r="G397" s="29"/>
      <c r="H397" s="34"/>
      <c r="I397" s="29"/>
      <c r="K397" s="29"/>
    </row>
    <row r="398" spans="5:11">
      <c r="E398" s="29"/>
      <c r="G398" s="29"/>
      <c r="H398" s="34"/>
      <c r="I398" s="29"/>
      <c r="K398" s="29"/>
    </row>
    <row r="399" spans="5:11">
      <c r="E399" s="29"/>
      <c r="G399" s="29"/>
      <c r="H399" s="34"/>
      <c r="I399" s="29"/>
      <c r="K399" s="29"/>
    </row>
    <row r="400" spans="5:11">
      <c r="E400" s="29"/>
      <c r="G400" s="29"/>
      <c r="H400" s="34"/>
      <c r="I400" s="29"/>
      <c r="K400" s="29"/>
    </row>
    <row r="401" spans="5:11">
      <c r="E401" s="29"/>
      <c r="G401" s="29"/>
      <c r="H401" s="34"/>
      <c r="I401" s="29"/>
      <c r="K401" s="29"/>
    </row>
    <row r="402" spans="5:11">
      <c r="E402" s="29"/>
      <c r="G402" s="29"/>
      <c r="H402" s="34"/>
      <c r="I402" s="29"/>
      <c r="K402" s="29"/>
    </row>
    <row r="403" spans="5:11">
      <c r="E403" s="29"/>
      <c r="G403" s="29"/>
      <c r="H403" s="34"/>
      <c r="I403" s="29"/>
      <c r="K403" s="29"/>
    </row>
    <row r="404" spans="5:11">
      <c r="E404" s="29"/>
      <c r="G404" s="29"/>
      <c r="H404" s="34"/>
      <c r="I404" s="29"/>
      <c r="K404" s="29"/>
    </row>
    <row r="405" spans="5:11">
      <c r="E405" s="29"/>
      <c r="G405" s="29"/>
      <c r="H405" s="34"/>
      <c r="I405" s="29"/>
      <c r="K405" s="29"/>
    </row>
    <row r="406" spans="5:11">
      <c r="E406" s="29"/>
      <c r="G406" s="29"/>
      <c r="H406" s="34"/>
      <c r="I406" s="29"/>
      <c r="K406" s="29"/>
    </row>
    <row r="407" spans="5:11">
      <c r="E407" s="29"/>
      <c r="G407" s="29"/>
      <c r="H407" s="34"/>
      <c r="I407" s="29"/>
      <c r="K407" s="29"/>
    </row>
    <row r="408" spans="5:11">
      <c r="E408" s="29"/>
      <c r="G408" s="29"/>
      <c r="H408" s="34"/>
      <c r="I408" s="29"/>
      <c r="K408" s="29"/>
    </row>
    <row r="409" spans="5:11">
      <c r="E409" s="29"/>
      <c r="G409" s="29"/>
      <c r="H409" s="34"/>
      <c r="I409" s="29"/>
      <c r="K409" s="29"/>
    </row>
    <row r="410" spans="5:11">
      <c r="E410" s="29"/>
      <c r="G410" s="29"/>
      <c r="H410" s="34"/>
      <c r="I410" s="29"/>
      <c r="K410" s="29"/>
    </row>
    <row r="411" spans="5:11">
      <c r="E411" s="29"/>
      <c r="G411" s="29"/>
      <c r="H411" s="34"/>
      <c r="I411" s="29"/>
      <c r="K411" s="29"/>
    </row>
    <row r="412" spans="5:11">
      <c r="E412" s="29"/>
      <c r="G412" s="29"/>
      <c r="H412" s="34"/>
      <c r="I412" s="29"/>
      <c r="K412" s="29"/>
    </row>
    <row r="413" spans="5:11">
      <c r="E413" s="29"/>
      <c r="G413" s="29"/>
      <c r="H413" s="34"/>
      <c r="I413" s="29"/>
      <c r="K413" s="29"/>
    </row>
    <row r="414" spans="5:11">
      <c r="E414" s="29"/>
      <c r="G414" s="29"/>
      <c r="H414" s="34"/>
      <c r="I414" s="29"/>
      <c r="K414" s="29"/>
    </row>
    <row r="415" spans="5:11">
      <c r="E415" s="29"/>
      <c r="G415" s="29"/>
      <c r="H415" s="34"/>
      <c r="I415" s="29"/>
      <c r="K415" s="29"/>
    </row>
    <row r="416" spans="5:11">
      <c r="E416" s="29"/>
      <c r="G416" s="29"/>
      <c r="H416" s="34"/>
      <c r="I416" s="29"/>
      <c r="K416" s="29"/>
    </row>
    <row r="417" spans="5:11">
      <c r="E417" s="29"/>
      <c r="G417" s="29"/>
      <c r="H417" s="34"/>
      <c r="I417" s="29"/>
      <c r="K417" s="29"/>
    </row>
    <row r="418" spans="5:11">
      <c r="E418" s="29"/>
      <c r="G418" s="29"/>
      <c r="H418" s="34"/>
      <c r="I418" s="29"/>
      <c r="K418" s="29"/>
    </row>
    <row r="419" spans="5:11">
      <c r="E419" s="29"/>
      <c r="G419" s="29"/>
      <c r="H419" s="34"/>
      <c r="I419" s="29"/>
      <c r="K419" s="29"/>
    </row>
    <row r="420" spans="5:11">
      <c r="E420" s="29"/>
      <c r="G420" s="29"/>
      <c r="H420" s="34"/>
      <c r="I420" s="29"/>
      <c r="K420" s="29"/>
    </row>
    <row r="421" spans="5:11">
      <c r="E421" s="29"/>
      <c r="G421" s="29"/>
      <c r="H421" s="34"/>
      <c r="I421" s="29"/>
      <c r="K421" s="29"/>
    </row>
    <row r="422" spans="5:11">
      <c r="E422" s="29"/>
      <c r="G422" s="29"/>
      <c r="H422" s="34"/>
      <c r="I422" s="29"/>
      <c r="K422" s="29"/>
    </row>
    <row r="423" spans="5:11">
      <c r="E423" s="29"/>
      <c r="G423" s="29"/>
      <c r="H423" s="34"/>
      <c r="I423" s="29"/>
      <c r="K423" s="29"/>
    </row>
    <row r="424" spans="5:11">
      <c r="E424" s="29"/>
      <c r="G424" s="29"/>
      <c r="H424" s="34"/>
      <c r="I424" s="29"/>
      <c r="K424" s="29"/>
    </row>
    <row r="425" spans="5:11">
      <c r="E425" s="29"/>
      <c r="G425" s="29"/>
      <c r="H425" s="34"/>
      <c r="I425" s="29"/>
      <c r="K425" s="29"/>
    </row>
    <row r="426" spans="5:11">
      <c r="E426" s="29"/>
      <c r="G426" s="29"/>
      <c r="H426" s="34"/>
      <c r="I426" s="29"/>
      <c r="K426" s="29"/>
    </row>
    <row r="427" spans="5:11">
      <c r="E427" s="29"/>
      <c r="G427" s="29"/>
      <c r="H427" s="34"/>
      <c r="I427" s="29"/>
      <c r="K427" s="29"/>
    </row>
    <row r="428" spans="5:11">
      <c r="E428" s="29"/>
      <c r="G428" s="29"/>
      <c r="H428" s="34"/>
      <c r="I428" s="29"/>
      <c r="K428" s="29"/>
    </row>
    <row r="429" spans="5:11">
      <c r="E429" s="29"/>
      <c r="G429" s="29"/>
      <c r="H429" s="34"/>
      <c r="I429" s="29"/>
      <c r="K429" s="29"/>
    </row>
    <row r="430" spans="5:11">
      <c r="E430" s="29"/>
      <c r="G430" s="29"/>
      <c r="H430" s="34"/>
      <c r="I430" s="29"/>
      <c r="K430" s="29"/>
    </row>
    <row r="431" spans="5:11">
      <c r="E431" s="29"/>
      <c r="G431" s="29"/>
      <c r="H431" s="34"/>
      <c r="I431" s="29"/>
      <c r="K431" s="29"/>
    </row>
    <row r="432" spans="5:11">
      <c r="E432" s="29"/>
      <c r="G432" s="29"/>
      <c r="H432" s="34"/>
      <c r="I432" s="29"/>
      <c r="K432" s="29"/>
    </row>
    <row r="433" spans="5:11">
      <c r="E433" s="29"/>
      <c r="G433" s="29"/>
      <c r="H433" s="34"/>
      <c r="I433" s="29"/>
      <c r="K433" s="29"/>
    </row>
    <row r="434" spans="5:11">
      <c r="E434" s="29"/>
      <c r="G434" s="29"/>
      <c r="H434" s="34"/>
      <c r="I434" s="29"/>
      <c r="K434" s="29"/>
    </row>
    <row r="435" spans="5:11">
      <c r="E435" s="29"/>
      <c r="G435" s="29"/>
      <c r="H435" s="34"/>
      <c r="I435" s="29"/>
      <c r="K435" s="29"/>
    </row>
    <row r="436" spans="5:11">
      <c r="E436" s="29"/>
      <c r="G436" s="29"/>
      <c r="H436" s="34"/>
      <c r="I436" s="29"/>
      <c r="K436" s="29"/>
    </row>
    <row r="437" spans="5:11">
      <c r="E437" s="29"/>
      <c r="G437" s="29"/>
      <c r="H437" s="34"/>
      <c r="I437" s="29"/>
      <c r="K437" s="29"/>
    </row>
    <row r="438" spans="5:11">
      <c r="E438" s="29"/>
      <c r="G438" s="29"/>
      <c r="H438" s="34"/>
      <c r="I438" s="29"/>
      <c r="K438" s="29"/>
    </row>
    <row r="439" spans="5:11">
      <c r="E439" s="29"/>
      <c r="G439" s="29"/>
      <c r="H439" s="34"/>
      <c r="I439" s="29"/>
      <c r="K439" s="29"/>
    </row>
    <row r="440" spans="5:11">
      <c r="E440" s="29"/>
      <c r="G440" s="29"/>
      <c r="H440" s="34"/>
      <c r="I440" s="29"/>
      <c r="K440" s="29"/>
    </row>
    <row r="441" spans="5:11">
      <c r="E441" s="29"/>
      <c r="G441" s="29"/>
      <c r="H441" s="34"/>
      <c r="I441" s="29"/>
      <c r="K441" s="29"/>
    </row>
    <row r="442" spans="5:11">
      <c r="E442" s="29"/>
      <c r="G442" s="29"/>
      <c r="H442" s="34"/>
      <c r="I442" s="29"/>
      <c r="K442" s="29"/>
    </row>
    <row r="443" spans="5:11">
      <c r="E443" s="29"/>
      <c r="G443" s="29"/>
      <c r="H443" s="34"/>
      <c r="I443" s="29"/>
      <c r="K443" s="29"/>
    </row>
    <row r="444" spans="5:11">
      <c r="E444" s="29"/>
      <c r="G444" s="29"/>
      <c r="H444" s="34"/>
      <c r="I444" s="29"/>
      <c r="K444" s="29"/>
    </row>
    <row r="445" spans="5:11">
      <c r="E445" s="29"/>
      <c r="G445" s="29"/>
      <c r="H445" s="34"/>
      <c r="I445" s="29"/>
      <c r="K445" s="29"/>
    </row>
    <row r="446" spans="5:11">
      <c r="E446" s="29"/>
      <c r="G446" s="29"/>
      <c r="H446" s="34"/>
      <c r="I446" s="29"/>
      <c r="K446" s="29"/>
    </row>
    <row r="447" spans="5:11">
      <c r="E447" s="29"/>
      <c r="G447" s="29"/>
      <c r="H447" s="34"/>
      <c r="I447" s="29"/>
      <c r="K447" s="29"/>
    </row>
    <row r="448" spans="5:11">
      <c r="E448" s="29"/>
      <c r="G448" s="29"/>
      <c r="H448" s="34"/>
      <c r="I448" s="29"/>
      <c r="K448" s="29"/>
    </row>
    <row r="449" spans="5:11">
      <c r="E449" s="29"/>
      <c r="G449" s="29"/>
      <c r="H449" s="34"/>
      <c r="I449" s="29"/>
      <c r="K449" s="29"/>
    </row>
    <row r="450" spans="5:11">
      <c r="E450" s="29"/>
      <c r="G450" s="29"/>
      <c r="H450" s="34"/>
      <c r="I450" s="29"/>
      <c r="K450" s="29"/>
    </row>
    <row r="451" spans="5:11">
      <c r="E451" s="29"/>
      <c r="G451" s="29"/>
      <c r="H451" s="34"/>
      <c r="I451" s="29"/>
      <c r="K451" s="29"/>
    </row>
    <row r="452" spans="5:11">
      <c r="E452" s="29"/>
      <c r="G452" s="29"/>
      <c r="H452" s="34"/>
      <c r="I452" s="29"/>
      <c r="K452" s="29"/>
    </row>
    <row r="453" spans="5:11">
      <c r="E453" s="29"/>
      <c r="G453" s="29"/>
      <c r="H453" s="34"/>
      <c r="I453" s="29"/>
      <c r="K453" s="29"/>
    </row>
    <row r="454" spans="5:11">
      <c r="E454" s="29"/>
      <c r="G454" s="29"/>
      <c r="H454" s="34"/>
      <c r="I454" s="29"/>
      <c r="K454" s="29"/>
    </row>
    <row r="455" spans="5:11">
      <c r="E455" s="29"/>
      <c r="G455" s="29"/>
      <c r="H455" s="34"/>
      <c r="I455" s="29"/>
      <c r="K455" s="29"/>
    </row>
    <row r="456" spans="5:11">
      <c r="E456" s="29"/>
      <c r="G456" s="29"/>
      <c r="H456" s="34"/>
      <c r="I456" s="29"/>
      <c r="K456" s="29"/>
    </row>
    <row r="457" spans="5:11">
      <c r="E457" s="29"/>
      <c r="G457" s="29"/>
      <c r="H457" s="34"/>
      <c r="I457" s="29"/>
      <c r="K457" s="29"/>
    </row>
    <row r="458" spans="5:11">
      <c r="E458" s="29"/>
      <c r="G458" s="29"/>
      <c r="H458" s="34"/>
      <c r="I458" s="29"/>
      <c r="K458" s="29"/>
    </row>
    <row r="459" spans="5:11">
      <c r="E459" s="29"/>
      <c r="G459" s="29"/>
      <c r="H459" s="34"/>
      <c r="I459" s="29"/>
      <c r="K459" s="29"/>
    </row>
    <row r="460" spans="5:11">
      <c r="E460" s="29"/>
      <c r="G460" s="29"/>
      <c r="H460" s="34"/>
      <c r="I460" s="29"/>
      <c r="K460" s="29"/>
    </row>
    <row r="461" spans="5:11">
      <c r="E461" s="29"/>
      <c r="G461" s="29"/>
      <c r="H461" s="34"/>
      <c r="I461" s="29"/>
      <c r="K461" s="29"/>
    </row>
    <row r="462" spans="5:11">
      <c r="E462" s="29"/>
      <c r="G462" s="29"/>
      <c r="H462" s="34"/>
      <c r="I462" s="29"/>
      <c r="K462" s="29"/>
    </row>
    <row r="463" spans="5:11">
      <c r="E463" s="29"/>
      <c r="G463" s="29"/>
      <c r="H463" s="34"/>
      <c r="I463" s="29"/>
      <c r="K463" s="29"/>
    </row>
    <row r="464" spans="5:11">
      <c r="E464" s="29"/>
      <c r="G464" s="29"/>
      <c r="H464" s="34"/>
      <c r="I464" s="29"/>
      <c r="K464" s="29"/>
    </row>
    <row r="465" spans="5:11">
      <c r="E465" s="29"/>
      <c r="G465" s="29"/>
      <c r="H465" s="34"/>
      <c r="I465" s="29"/>
      <c r="K465" s="29"/>
    </row>
    <row r="466" spans="5:11">
      <c r="E466" s="29"/>
      <c r="G466" s="29"/>
      <c r="H466" s="34"/>
      <c r="I466" s="29"/>
      <c r="K466" s="29"/>
    </row>
    <row r="467" spans="5:11">
      <c r="E467" s="29"/>
      <c r="G467" s="29"/>
      <c r="H467" s="34"/>
      <c r="I467" s="29"/>
      <c r="K467" s="29"/>
    </row>
    <row r="468" spans="5:11">
      <c r="E468" s="29"/>
      <c r="G468" s="29"/>
      <c r="H468" s="34"/>
      <c r="I468" s="29"/>
      <c r="K468" s="29"/>
    </row>
    <row r="469" spans="5:11">
      <c r="E469" s="29"/>
      <c r="G469" s="29"/>
      <c r="H469" s="34"/>
      <c r="I469" s="29"/>
      <c r="K469" s="29"/>
    </row>
    <row r="470" spans="5:11">
      <c r="E470" s="29"/>
      <c r="G470" s="29"/>
      <c r="H470" s="34"/>
      <c r="I470" s="29"/>
      <c r="K470" s="29"/>
    </row>
    <row r="471" spans="5:11">
      <c r="E471" s="29"/>
      <c r="G471" s="29"/>
      <c r="H471" s="34"/>
      <c r="I471" s="29"/>
      <c r="K471" s="29"/>
    </row>
    <row r="472" spans="5:11">
      <c r="E472" s="29"/>
      <c r="G472" s="29"/>
      <c r="H472" s="34"/>
      <c r="I472" s="29"/>
      <c r="K472" s="29"/>
    </row>
    <row r="473" spans="5:11">
      <c r="E473" s="29"/>
      <c r="G473" s="29"/>
      <c r="H473" s="34"/>
      <c r="I473" s="29"/>
      <c r="K473" s="29"/>
    </row>
    <row r="474" spans="5:11">
      <c r="E474" s="29"/>
      <c r="G474" s="29"/>
      <c r="H474" s="34"/>
      <c r="I474" s="29"/>
      <c r="K474" s="29"/>
    </row>
    <row r="475" spans="5:11">
      <c r="E475" s="29"/>
      <c r="G475" s="29"/>
      <c r="H475" s="34"/>
      <c r="I475" s="29"/>
      <c r="K475" s="29"/>
    </row>
    <row r="476" spans="5:11">
      <c r="E476" s="29"/>
      <c r="G476" s="29"/>
      <c r="H476" s="34"/>
      <c r="I476" s="29"/>
      <c r="K476" s="29"/>
    </row>
    <row r="477" spans="5:11">
      <c r="E477" s="29"/>
      <c r="G477" s="29"/>
      <c r="H477" s="34"/>
      <c r="I477" s="29"/>
      <c r="K477" s="29"/>
    </row>
    <row r="478" spans="5:11">
      <c r="E478" s="29"/>
      <c r="G478" s="29"/>
      <c r="H478" s="34"/>
      <c r="I478" s="29"/>
      <c r="K478" s="29"/>
    </row>
    <row r="479" spans="5:11">
      <c r="E479" s="29"/>
      <c r="G479" s="29"/>
      <c r="H479" s="34"/>
      <c r="I479" s="29"/>
      <c r="K479" s="29"/>
    </row>
    <row r="480" spans="5:11">
      <c r="E480" s="29"/>
      <c r="G480" s="29"/>
      <c r="H480" s="34"/>
      <c r="I480" s="29"/>
      <c r="K480" s="29"/>
    </row>
    <row r="481" spans="5:11">
      <c r="E481" s="29"/>
      <c r="G481" s="29"/>
      <c r="H481" s="34"/>
      <c r="I481" s="29"/>
      <c r="K481" s="29"/>
    </row>
    <row r="482" spans="5:11">
      <c r="E482" s="29"/>
      <c r="G482" s="29"/>
      <c r="H482" s="34"/>
      <c r="I482" s="29"/>
      <c r="K482" s="29"/>
    </row>
    <row r="483" spans="5:11">
      <c r="E483" s="29"/>
      <c r="G483" s="29"/>
      <c r="H483" s="34"/>
      <c r="I483" s="29"/>
      <c r="K483" s="29"/>
    </row>
    <row r="484" spans="5:11">
      <c r="E484" s="29"/>
      <c r="G484" s="29"/>
      <c r="H484" s="34"/>
      <c r="I484" s="29"/>
      <c r="K484" s="29"/>
    </row>
    <row r="485" spans="5:11">
      <c r="E485" s="29"/>
      <c r="G485" s="29"/>
      <c r="H485" s="34"/>
      <c r="I485" s="29"/>
      <c r="K485" s="29"/>
    </row>
    <row r="486" spans="5:11">
      <c r="E486" s="29"/>
      <c r="G486" s="29"/>
      <c r="H486" s="34"/>
      <c r="I486" s="29"/>
      <c r="K486" s="29"/>
    </row>
    <row r="487" spans="5:11">
      <c r="E487" s="29"/>
      <c r="G487" s="29"/>
      <c r="H487" s="34"/>
      <c r="I487" s="29"/>
      <c r="K487" s="29"/>
    </row>
    <row r="488" spans="5:11">
      <c r="E488" s="29"/>
      <c r="G488" s="29"/>
      <c r="H488" s="34"/>
      <c r="I488" s="29"/>
      <c r="K488" s="29"/>
    </row>
    <row r="489" spans="5:11">
      <c r="E489" s="29"/>
      <c r="G489" s="29"/>
      <c r="H489" s="34"/>
      <c r="I489" s="29"/>
      <c r="K489" s="29"/>
    </row>
    <row r="490" spans="5:11">
      <c r="E490" s="29"/>
      <c r="G490" s="29"/>
      <c r="H490" s="34"/>
      <c r="I490" s="29"/>
      <c r="K490" s="29"/>
    </row>
    <row r="491" spans="5:11">
      <c r="E491" s="29"/>
      <c r="G491" s="29"/>
      <c r="H491" s="34"/>
      <c r="I491" s="29"/>
      <c r="K491" s="29"/>
    </row>
    <row r="492" spans="5:11">
      <c r="E492" s="29"/>
      <c r="G492" s="29"/>
      <c r="H492" s="34"/>
      <c r="I492" s="29"/>
      <c r="K492" s="29"/>
    </row>
    <row r="493" spans="5:11">
      <c r="E493" s="29"/>
      <c r="G493" s="29"/>
      <c r="H493" s="34"/>
      <c r="I493" s="29"/>
      <c r="K493" s="29"/>
    </row>
    <row r="494" spans="5:11">
      <c r="E494" s="29"/>
      <c r="G494" s="29"/>
      <c r="H494" s="34"/>
      <c r="I494" s="29"/>
      <c r="K494" s="29"/>
    </row>
    <row r="495" spans="5:11">
      <c r="E495" s="29"/>
      <c r="G495" s="29"/>
      <c r="H495" s="34"/>
      <c r="I495" s="29"/>
      <c r="K495" s="29"/>
    </row>
    <row r="496" spans="5:11">
      <c r="E496" s="29"/>
      <c r="G496" s="29"/>
      <c r="H496" s="34"/>
      <c r="I496" s="29"/>
      <c r="K496" s="29"/>
    </row>
  </sheetData>
  <mergeCells count="2">
    <mergeCell ref="D142:L142"/>
    <mergeCell ref="A30:L30"/>
  </mergeCells>
  <phoneticPr fontId="4" type="noConversion"/>
  <conditionalFormatting sqref="J133:L133">
    <cfRule type="cellIs" dxfId="1" priority="1" stopIfTrue="1" operator="equal">
      <formula>0</formula>
    </cfRule>
  </conditionalFormatting>
  <pageMargins left="0.70866141732283505" right="0.39300000000000002" top="0.31" bottom="0.34" header="0.33" footer="0.14000000000000001"/>
  <pageSetup paperSize="9" firstPageNumber="4" fitToHeight="3" orientation="portrait" useFirstPageNumber="1" r:id="rId1"/>
  <headerFooter alignWithMargins="0">
    <oddFooter>&amp;L&amp;"Arial,Italic"Các thuyết minh đính kèm là một bộ phận không tách rời của báo cáo tài chính&amp;R&amp;P</oddFooter>
  </headerFooter>
  <rowBreaks count="2" manualBreakCount="2">
    <brk id="42" max="16383" man="1"/>
    <brk id="90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6" enableFormatConditionsCalculation="0">
    <tabColor indexed="15"/>
  </sheetPr>
  <dimension ref="A1:H44"/>
  <sheetViews>
    <sheetView showGridLines="0" view="pageBreakPreview" zoomScale="85" zoomScaleSheetLayoutView="85" workbookViewId="0">
      <selection activeCell="E15" sqref="E15"/>
    </sheetView>
  </sheetViews>
  <sheetFormatPr defaultRowHeight="15.75"/>
  <cols>
    <col min="1" max="1" width="50.7109375" style="2" customWidth="1"/>
    <col min="2" max="2" width="0.5703125" style="40" customWidth="1"/>
    <col min="3" max="3" width="6.42578125" style="41" customWidth="1"/>
    <col min="4" max="4" width="0.5703125" style="41" customWidth="1"/>
    <col min="5" max="5" width="17.28515625" style="45" customWidth="1"/>
    <col min="6" max="6" width="0.5703125" style="135" customWidth="1"/>
    <col min="7" max="7" width="17.140625" style="45" customWidth="1"/>
    <col min="8" max="16384" width="9.140625" style="2"/>
  </cols>
  <sheetData>
    <row r="1" spans="1:7" ht="20.25" customHeight="1">
      <c r="A1" s="167" t="s">
        <v>343</v>
      </c>
      <c r="B1" s="7"/>
      <c r="C1" s="6"/>
      <c r="D1" s="6"/>
      <c r="E1" s="7"/>
      <c r="F1" s="7"/>
      <c r="G1" s="7"/>
    </row>
    <row r="2" spans="1:7" ht="20.25" customHeight="1">
      <c r="A2" s="168" t="s">
        <v>63</v>
      </c>
      <c r="B2" s="7"/>
      <c r="C2" s="6"/>
      <c r="D2" s="6"/>
      <c r="E2" s="7"/>
      <c r="F2" s="7"/>
      <c r="G2" s="7"/>
    </row>
    <row r="3" spans="1:7" ht="15.75" customHeight="1">
      <c r="A3" s="169" t="s">
        <v>399</v>
      </c>
      <c r="B3" s="7"/>
      <c r="C3" s="6"/>
      <c r="D3" s="6"/>
      <c r="E3" s="7"/>
      <c r="F3" s="7"/>
      <c r="G3" s="7"/>
    </row>
    <row r="4" spans="1:7" s="129" customFormat="1">
      <c r="A4" s="170" t="s">
        <v>0</v>
      </c>
      <c r="B4" s="17"/>
      <c r="C4" s="16"/>
      <c r="D4" s="16"/>
      <c r="E4" s="17"/>
      <c r="F4" s="17"/>
      <c r="G4" s="17"/>
    </row>
    <row r="5" spans="1:7" s="129" customFormat="1" ht="7.5" customHeight="1">
      <c r="A5" s="75"/>
      <c r="B5" s="40"/>
      <c r="C5" s="136"/>
      <c r="D5" s="130"/>
      <c r="E5" s="131"/>
      <c r="F5" s="132"/>
      <c r="G5" s="131"/>
    </row>
    <row r="6" spans="1:7" s="57" customFormat="1" ht="32.25" customHeight="1" thickBot="1">
      <c r="A6" s="258" t="s">
        <v>158</v>
      </c>
      <c r="B6" s="257"/>
      <c r="C6" s="174" t="s">
        <v>68</v>
      </c>
      <c r="D6" s="259"/>
      <c r="E6" s="260" t="s">
        <v>375</v>
      </c>
      <c r="F6" s="261"/>
      <c r="G6" s="260" t="s">
        <v>317</v>
      </c>
    </row>
    <row r="7" spans="1:7" s="37" customFormat="1" ht="15.75" customHeight="1">
      <c r="A7" s="262" t="s">
        <v>159</v>
      </c>
      <c r="B7" s="263"/>
      <c r="C7" s="264"/>
      <c r="D7" s="264"/>
      <c r="E7" s="265">
        <v>0</v>
      </c>
      <c r="F7" s="266"/>
      <c r="G7" s="265">
        <v>0</v>
      </c>
    </row>
    <row r="8" spans="1:7" s="37" customFormat="1">
      <c r="A8" s="262" t="s">
        <v>160</v>
      </c>
      <c r="B8" s="267"/>
      <c r="C8" s="264"/>
      <c r="D8" s="264"/>
      <c r="E8" s="265">
        <v>0</v>
      </c>
      <c r="F8" s="266"/>
      <c r="G8" s="265">
        <v>0</v>
      </c>
    </row>
    <row r="9" spans="1:7" s="37" customFormat="1">
      <c r="A9" s="268" t="s">
        <v>161</v>
      </c>
      <c r="B9" s="267"/>
      <c r="C9" s="264"/>
      <c r="D9" s="264"/>
      <c r="E9" s="265">
        <v>0</v>
      </c>
      <c r="F9" s="266"/>
      <c r="G9" s="265">
        <v>0</v>
      </c>
    </row>
    <row r="10" spans="1:7" s="37" customFormat="1">
      <c r="A10" s="268" t="s">
        <v>162</v>
      </c>
      <c r="B10" s="267"/>
      <c r="C10" s="264"/>
      <c r="D10" s="264"/>
      <c r="E10" s="265">
        <v>1903303817</v>
      </c>
      <c r="F10" s="266"/>
      <c r="G10" s="265">
        <v>1903303817</v>
      </c>
    </row>
    <row r="11" spans="1:7" s="37" customFormat="1">
      <c r="A11" s="269" t="s">
        <v>163</v>
      </c>
      <c r="B11" s="267"/>
      <c r="C11" s="264"/>
      <c r="D11" s="264"/>
      <c r="E11" s="270"/>
      <c r="F11" s="234"/>
      <c r="G11" s="270"/>
    </row>
    <row r="12" spans="1:7" s="37" customFormat="1" ht="18.75" customHeight="1">
      <c r="A12" s="269" t="s">
        <v>338</v>
      </c>
      <c r="B12" s="267"/>
      <c r="C12" s="264"/>
      <c r="D12" s="264"/>
      <c r="E12" s="403" t="s">
        <v>405</v>
      </c>
      <c r="F12" s="234"/>
      <c r="G12" s="403" t="s">
        <v>382</v>
      </c>
    </row>
    <row r="13" spans="1:7" s="37" customFormat="1" ht="18.75" hidden="1" customHeight="1">
      <c r="A13" s="269" t="s">
        <v>339</v>
      </c>
      <c r="B13" s="267"/>
      <c r="C13" s="264"/>
      <c r="D13" s="264"/>
      <c r="E13" s="403"/>
      <c r="F13" s="234"/>
      <c r="G13" s="270">
        <v>0</v>
      </c>
    </row>
    <row r="14" spans="1:7" s="37" customFormat="1" ht="18.75" hidden="1" customHeight="1">
      <c r="A14" s="269" t="s">
        <v>340</v>
      </c>
      <c r="B14" s="267"/>
      <c r="C14" s="264"/>
      <c r="D14" s="264"/>
      <c r="E14" s="270">
        <v>0</v>
      </c>
      <c r="F14" s="234"/>
      <c r="G14" s="270">
        <v>0</v>
      </c>
    </row>
    <row r="15" spans="1:7" s="37" customFormat="1" ht="16.5" thickBot="1">
      <c r="A15" s="271" t="s">
        <v>164</v>
      </c>
      <c r="B15" s="267"/>
      <c r="C15" s="272"/>
      <c r="D15" s="264"/>
      <c r="E15" s="273">
        <v>0</v>
      </c>
      <c r="F15" s="266"/>
      <c r="G15" s="273">
        <v>0</v>
      </c>
    </row>
    <row r="16" spans="1:7" s="37" customFormat="1" ht="10.5" customHeight="1" thickTop="1">
      <c r="A16" s="262"/>
      <c r="B16" s="274"/>
      <c r="C16" s="275"/>
      <c r="D16" s="275"/>
      <c r="E16" s="265"/>
      <c r="F16" s="266"/>
      <c r="G16" s="265"/>
    </row>
    <row r="17" spans="1:8" s="37" customFormat="1" hidden="1">
      <c r="A17" s="212"/>
      <c r="B17" s="274"/>
      <c r="C17" s="275"/>
      <c r="D17" s="275"/>
      <c r="E17" s="265"/>
      <c r="F17" s="266"/>
      <c r="G17" s="265"/>
    </row>
    <row r="18" spans="1:8" s="37" customFormat="1" hidden="1">
      <c r="A18" s="212"/>
      <c r="B18" s="274"/>
      <c r="C18" s="275"/>
      <c r="D18" s="275"/>
      <c r="E18" s="276">
        <v>1243976281</v>
      </c>
      <c r="F18" s="277"/>
      <c r="G18" s="276" t="e">
        <v>#REF!</v>
      </c>
    </row>
    <row r="19" spans="1:8" s="37" customFormat="1" hidden="1">
      <c r="A19" s="212"/>
      <c r="B19" s="274"/>
      <c r="C19" s="275"/>
      <c r="D19" s="275"/>
      <c r="E19" s="276"/>
      <c r="F19" s="277"/>
      <c r="G19" s="276"/>
    </row>
    <row r="20" spans="1:8" s="37" customFormat="1">
      <c r="A20" s="269"/>
      <c r="B20" s="268"/>
      <c r="C20" s="278"/>
      <c r="D20" s="278"/>
      <c r="E20" s="278"/>
      <c r="F20" s="278"/>
      <c r="G20" s="279" t="s">
        <v>402</v>
      </c>
    </row>
    <row r="21" spans="1:8" s="37" customFormat="1">
      <c r="A21" s="280" t="s">
        <v>320</v>
      </c>
      <c r="B21" s="281"/>
      <c r="C21" s="275"/>
      <c r="D21" s="275"/>
      <c r="E21" s="282"/>
      <c r="F21" s="283" t="s">
        <v>345</v>
      </c>
      <c r="G21" s="282"/>
    </row>
    <row r="22" spans="1:8" s="37" customFormat="1">
      <c r="A22" s="268"/>
      <c r="B22" s="274"/>
      <c r="C22" s="275"/>
      <c r="D22" s="275"/>
      <c r="E22" s="265"/>
      <c r="F22" s="266"/>
      <c r="G22" s="265"/>
    </row>
    <row r="23" spans="1:8" s="37" customFormat="1">
      <c r="A23" s="268"/>
      <c r="B23" s="274"/>
      <c r="C23" s="275"/>
      <c r="D23" s="275"/>
      <c r="E23" s="265"/>
      <c r="F23" s="266"/>
      <c r="G23" s="265"/>
    </row>
    <row r="24" spans="1:8" s="37" customFormat="1">
      <c r="A24" s="268"/>
      <c r="B24" s="274"/>
      <c r="C24" s="275"/>
      <c r="D24" s="275"/>
      <c r="E24" s="265"/>
      <c r="F24" s="266"/>
      <c r="G24" s="265"/>
    </row>
    <row r="25" spans="1:8" s="37" customFormat="1">
      <c r="A25" s="268"/>
      <c r="B25" s="274"/>
      <c r="C25" s="275"/>
      <c r="D25" s="275"/>
      <c r="E25" s="265"/>
      <c r="F25" s="266"/>
      <c r="G25" s="265"/>
    </row>
    <row r="26" spans="1:8">
      <c r="A26" s="284"/>
      <c r="B26" s="285"/>
      <c r="C26" s="286"/>
      <c r="D26" s="286"/>
      <c r="E26" s="265"/>
      <c r="F26" s="266"/>
      <c r="G26" s="265"/>
    </row>
    <row r="27" spans="1:8" s="133" customFormat="1">
      <c r="A27" s="257"/>
      <c r="B27" s="287"/>
      <c r="C27" s="288"/>
      <c r="D27" s="288"/>
      <c r="E27" s="282"/>
      <c r="F27" s="289"/>
      <c r="G27" s="290"/>
    </row>
    <row r="28" spans="1:8" s="134" customFormat="1">
      <c r="A28" s="128"/>
      <c r="B28" s="128"/>
      <c r="C28" s="42"/>
      <c r="D28" s="42"/>
      <c r="E28" s="444"/>
      <c r="F28" s="444"/>
      <c r="G28" s="444"/>
      <c r="H28" s="8"/>
    </row>
    <row r="29" spans="1:8">
      <c r="A29" s="1"/>
      <c r="E29" s="443"/>
      <c r="F29" s="443"/>
      <c r="G29" s="443"/>
    </row>
    <row r="30" spans="1:8">
      <c r="A30" s="43"/>
      <c r="B30" s="38"/>
      <c r="E30" s="39"/>
      <c r="F30" s="44"/>
    </row>
    <row r="31" spans="1:8">
      <c r="A31" s="46"/>
      <c r="B31" s="46"/>
      <c r="C31" s="46"/>
      <c r="D31" s="46"/>
      <c r="E31" s="46"/>
      <c r="F31" s="46"/>
      <c r="G31" s="46"/>
    </row>
    <row r="44" ht="15" customHeight="1"/>
  </sheetData>
  <mergeCells count="2">
    <mergeCell ref="E29:G29"/>
    <mergeCell ref="E28:G28"/>
  </mergeCells>
  <phoneticPr fontId="4" type="noConversion"/>
  <pageMargins left="0.70866141732283505" right="0.39370078740157499" top="0.43307086614173201" bottom="0.44" header="0.47" footer="0.23622047244094499"/>
  <pageSetup paperSize="9" firstPageNumber="7" orientation="portrait" useFirstPageNumber="1" r:id="rId1"/>
  <headerFooter alignWithMargins="0">
    <oddFooter>&amp;L&amp;"Arial,Italic"Các thuyết minh đính kèm là một bộ phận không tách rời của báo cáo tài chính&amp;R&amp;P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 enableFormatConditionsCalculation="0">
    <tabColor indexed="15"/>
  </sheetPr>
  <dimension ref="A1:G29"/>
  <sheetViews>
    <sheetView topLeftCell="A16" workbookViewId="0">
      <selection activeCell="C13" sqref="C13"/>
    </sheetView>
  </sheetViews>
  <sheetFormatPr defaultColWidth="17.42578125" defaultRowHeight="12.75"/>
  <cols>
    <col min="1" max="1" width="38.140625" style="413" customWidth="1"/>
    <col min="2" max="2" width="7.7109375" style="413" customWidth="1"/>
    <col min="3" max="3" width="7.42578125" style="413" customWidth="1"/>
    <col min="4" max="7" width="14.7109375" style="413" customWidth="1"/>
    <col min="8" max="16384" width="17.42578125" style="413"/>
  </cols>
  <sheetData>
    <row r="1" spans="1:7" ht="21.95" customHeight="1">
      <c r="A1" s="167" t="s">
        <v>343</v>
      </c>
      <c r="B1" s="291"/>
      <c r="F1" s="445" t="s">
        <v>397</v>
      </c>
      <c r="G1" s="445"/>
    </row>
    <row r="2" spans="1:7" ht="21.95" customHeight="1">
      <c r="A2" s="293" t="s">
        <v>165</v>
      </c>
      <c r="B2" s="291"/>
      <c r="C2" s="412"/>
      <c r="D2" s="412"/>
      <c r="E2" s="412"/>
      <c r="F2" s="412"/>
      <c r="G2" s="414"/>
    </row>
    <row r="3" spans="1:7" ht="21.95" customHeight="1">
      <c r="A3" s="294" t="s">
        <v>398</v>
      </c>
      <c r="B3" s="292"/>
      <c r="C3" s="412"/>
      <c r="D3" s="412"/>
      <c r="E3" s="412"/>
      <c r="F3" s="412"/>
      <c r="G3" s="414"/>
    </row>
    <row r="4" spans="1:7" ht="21.95" customHeight="1">
      <c r="A4" s="431" t="s">
        <v>0</v>
      </c>
      <c r="B4" s="432"/>
      <c r="C4" s="433"/>
      <c r="D4" s="433"/>
      <c r="E4" s="433"/>
      <c r="F4" s="433"/>
      <c r="G4" s="434"/>
    </row>
    <row r="5" spans="1:7" ht="33" customHeight="1">
      <c r="A5" s="446" t="s">
        <v>166</v>
      </c>
      <c r="B5" s="448" t="s">
        <v>65</v>
      </c>
      <c r="C5" s="448" t="s">
        <v>383</v>
      </c>
      <c r="D5" s="448" t="s">
        <v>404</v>
      </c>
      <c r="E5" s="448"/>
      <c r="F5" s="446" t="s">
        <v>385</v>
      </c>
      <c r="G5" s="446"/>
    </row>
    <row r="6" spans="1:7" ht="21.95" customHeight="1">
      <c r="A6" s="447"/>
      <c r="B6" s="448"/>
      <c r="C6" s="448"/>
      <c r="D6" s="415" t="s">
        <v>167</v>
      </c>
      <c r="E6" s="415" t="s">
        <v>384</v>
      </c>
      <c r="F6" s="416" t="s">
        <v>167</v>
      </c>
      <c r="G6" s="416" t="s">
        <v>384</v>
      </c>
    </row>
    <row r="7" spans="1:7" ht="21.95" customHeight="1">
      <c r="A7" s="416">
        <v>1</v>
      </c>
      <c r="B7" s="416">
        <v>2</v>
      </c>
      <c r="C7" s="416">
        <v>3</v>
      </c>
      <c r="D7" s="416">
        <v>4</v>
      </c>
      <c r="E7" s="416">
        <v>5</v>
      </c>
      <c r="F7" s="416">
        <v>6</v>
      </c>
      <c r="G7" s="416">
        <v>7</v>
      </c>
    </row>
    <row r="8" spans="1:7" ht="33" customHeight="1">
      <c r="A8" s="435" t="s">
        <v>169</v>
      </c>
      <c r="B8" s="417">
        <v>1</v>
      </c>
      <c r="C8" s="418"/>
      <c r="D8" s="426">
        <v>8446700233</v>
      </c>
      <c r="E8" s="426">
        <v>9562715109</v>
      </c>
      <c r="F8" s="426">
        <v>38489111818</v>
      </c>
      <c r="G8" s="426">
        <v>38246874629</v>
      </c>
    </row>
    <row r="9" spans="1:7" ht="33" customHeight="1">
      <c r="A9" s="429" t="s">
        <v>335</v>
      </c>
      <c r="B9" s="417">
        <v>2</v>
      </c>
      <c r="C9" s="418"/>
      <c r="D9" s="426">
        <v>2473188326</v>
      </c>
      <c r="E9" s="426">
        <v>1841004674</v>
      </c>
      <c r="F9" s="426">
        <v>5962160379</v>
      </c>
      <c r="G9" s="426">
        <v>68510154</v>
      </c>
    </row>
    <row r="10" spans="1:7" ht="33" customHeight="1">
      <c r="A10" s="435" t="s">
        <v>386</v>
      </c>
      <c r="B10" s="417">
        <v>10</v>
      </c>
      <c r="C10" s="418"/>
      <c r="D10" s="426">
        <f>D8-D9</f>
        <v>5973511907</v>
      </c>
      <c r="E10" s="426">
        <f>E8-E9</f>
        <v>7721710435</v>
      </c>
      <c r="F10" s="426">
        <f>F8-F9</f>
        <v>32526951439</v>
      </c>
      <c r="G10" s="426">
        <f>G8-G9</f>
        <v>38178364475</v>
      </c>
    </row>
    <row r="11" spans="1:7" ht="21.95" customHeight="1">
      <c r="A11" s="429" t="s">
        <v>172</v>
      </c>
      <c r="B11" s="417">
        <v>11</v>
      </c>
      <c r="C11" s="418"/>
      <c r="D11" s="426">
        <v>3861847060</v>
      </c>
      <c r="E11" s="426">
        <v>4699356417</v>
      </c>
      <c r="F11" s="426">
        <v>17589383877</v>
      </c>
      <c r="G11" s="426">
        <v>25773595368</v>
      </c>
    </row>
    <row r="12" spans="1:7" ht="33" customHeight="1">
      <c r="A12" s="435" t="s">
        <v>387</v>
      </c>
      <c r="B12" s="417">
        <v>20</v>
      </c>
      <c r="C12" s="418"/>
      <c r="D12" s="426">
        <f>D10-D11</f>
        <v>2111664847</v>
      </c>
      <c r="E12" s="426">
        <f>E10-E11</f>
        <v>3022354018</v>
      </c>
      <c r="F12" s="426">
        <f>F10-F11</f>
        <v>14937567562</v>
      </c>
      <c r="G12" s="426">
        <f>G10-G11</f>
        <v>12404769107</v>
      </c>
    </row>
    <row r="13" spans="1:7" ht="21.95" customHeight="1">
      <c r="A13" s="429" t="s">
        <v>175</v>
      </c>
      <c r="B13" s="417">
        <v>21</v>
      </c>
      <c r="C13" s="418"/>
      <c r="D13" s="426">
        <v>8000524</v>
      </c>
      <c r="E13" s="426">
        <v>47827491</v>
      </c>
      <c r="F13" s="426">
        <v>33189021</v>
      </c>
      <c r="G13" s="426">
        <v>84783158</v>
      </c>
    </row>
    <row r="14" spans="1:7" ht="21.95" customHeight="1">
      <c r="A14" s="429" t="s">
        <v>176</v>
      </c>
      <c r="B14" s="417">
        <v>22</v>
      </c>
      <c r="C14" s="418"/>
      <c r="D14" s="426">
        <v>787628520</v>
      </c>
      <c r="E14" s="426">
        <v>842277127</v>
      </c>
      <c r="F14" s="426">
        <v>3682278255</v>
      </c>
      <c r="G14" s="426">
        <v>3541228503</v>
      </c>
    </row>
    <row r="15" spans="1:7" ht="21.95" customHeight="1">
      <c r="A15" s="430" t="s">
        <v>388</v>
      </c>
      <c r="B15" s="417">
        <v>23</v>
      </c>
      <c r="C15" s="418"/>
      <c r="D15" s="436">
        <v>158264160</v>
      </c>
      <c r="E15" s="436">
        <v>219525722</v>
      </c>
      <c r="F15" s="436">
        <v>757909151</v>
      </c>
      <c r="G15" s="436">
        <v>978180312</v>
      </c>
    </row>
    <row r="16" spans="1:7" ht="21.95" customHeight="1">
      <c r="A16" s="429" t="s">
        <v>179</v>
      </c>
      <c r="B16" s="417">
        <v>24</v>
      </c>
      <c r="C16" s="418"/>
      <c r="D16" s="426">
        <v>825557844</v>
      </c>
      <c r="E16" s="426">
        <v>1247658040</v>
      </c>
      <c r="F16" s="426">
        <v>7480189560</v>
      </c>
      <c r="G16" s="426">
        <v>4910224619</v>
      </c>
    </row>
    <row r="17" spans="1:7" ht="21.95" customHeight="1">
      <c r="A17" s="429" t="s">
        <v>180</v>
      </c>
      <c r="B17" s="417">
        <v>25</v>
      </c>
      <c r="C17" s="418"/>
      <c r="D17" s="426">
        <v>959436359</v>
      </c>
      <c r="E17" s="426">
        <v>-2962275342</v>
      </c>
      <c r="F17" s="426">
        <v>3472694670</v>
      </c>
      <c r="G17" s="426">
        <v>3776635110</v>
      </c>
    </row>
    <row r="18" spans="1:7" ht="33" customHeight="1">
      <c r="A18" s="435" t="s">
        <v>389</v>
      </c>
      <c r="B18" s="417">
        <v>30</v>
      </c>
      <c r="C18" s="418"/>
      <c r="D18" s="426">
        <f>D12+(D13-D14)-(D16+D17)</f>
        <v>-452957352</v>
      </c>
      <c r="E18" s="426">
        <f>E12+(E13-E14)-(E16+E17)</f>
        <v>3942521684</v>
      </c>
      <c r="F18" s="426">
        <f>F12+(F13-F14)-(F16+F17)</f>
        <v>335594098</v>
      </c>
      <c r="G18" s="426">
        <f>G12+(G13-G14)-(G16+G17)</f>
        <v>261464033</v>
      </c>
    </row>
    <row r="19" spans="1:7" ht="21.95" customHeight="1">
      <c r="A19" s="429" t="s">
        <v>184</v>
      </c>
      <c r="B19" s="417">
        <v>31</v>
      </c>
      <c r="C19" s="418"/>
      <c r="D19" s="426">
        <v>29545454</v>
      </c>
      <c r="E19" s="426">
        <v>244981250</v>
      </c>
      <c r="F19" s="426">
        <v>86818181</v>
      </c>
      <c r="G19" s="426">
        <v>262815886</v>
      </c>
    </row>
    <row r="20" spans="1:7" ht="21.95" customHeight="1">
      <c r="A20" s="429" t="s">
        <v>185</v>
      </c>
      <c r="B20" s="417">
        <v>32</v>
      </c>
      <c r="C20" s="418"/>
      <c r="D20" s="426">
        <v>14510328</v>
      </c>
      <c r="E20" s="426">
        <v>396874943</v>
      </c>
      <c r="F20" s="426">
        <v>90886558</v>
      </c>
      <c r="G20" s="426">
        <v>366403593</v>
      </c>
    </row>
    <row r="21" spans="1:7" ht="21.95" customHeight="1">
      <c r="A21" s="429" t="s">
        <v>390</v>
      </c>
      <c r="B21" s="417">
        <v>40</v>
      </c>
      <c r="C21" s="418"/>
      <c r="D21" s="426">
        <f>D19-D20</f>
        <v>15035126</v>
      </c>
      <c r="E21" s="426">
        <f>E19-E20</f>
        <v>-151893693</v>
      </c>
      <c r="F21" s="426">
        <f>F19-F20</f>
        <v>-4068377</v>
      </c>
      <c r="G21" s="426">
        <f>G19-G20</f>
        <v>-103587707</v>
      </c>
    </row>
    <row r="22" spans="1:7" ht="33" customHeight="1">
      <c r="A22" s="435" t="s">
        <v>391</v>
      </c>
      <c r="B22" s="417">
        <v>50</v>
      </c>
      <c r="C22" s="418"/>
      <c r="D22" s="426">
        <f>D18+D21</f>
        <v>-437922226</v>
      </c>
      <c r="E22" s="426">
        <f>E18+E21</f>
        <v>3790627991</v>
      </c>
      <c r="F22" s="426">
        <f>F18+F21</f>
        <v>331525721</v>
      </c>
      <c r="G22" s="426">
        <f>G18+G21</f>
        <v>157876326</v>
      </c>
    </row>
    <row r="23" spans="1:7" ht="21.95" customHeight="1">
      <c r="A23" s="429" t="s">
        <v>190</v>
      </c>
      <c r="B23" s="417">
        <v>51</v>
      </c>
      <c r="C23" s="419"/>
      <c r="D23" s="426">
        <v>-87584445</v>
      </c>
      <c r="E23" s="426">
        <v>24032446</v>
      </c>
      <c r="F23" s="426">
        <v>66305145</v>
      </c>
      <c r="G23" s="426">
        <v>32575265</v>
      </c>
    </row>
    <row r="24" spans="1:7" ht="21.95" customHeight="1">
      <c r="A24" s="429" t="s">
        <v>191</v>
      </c>
      <c r="B24" s="417">
        <v>52</v>
      </c>
      <c r="C24" s="418"/>
      <c r="D24" s="426"/>
      <c r="E24" s="426"/>
      <c r="F24" s="426">
        <f>SUM(I24:L24)</f>
        <v>0</v>
      </c>
      <c r="G24" s="426"/>
    </row>
    <row r="25" spans="1:7" ht="33" customHeight="1">
      <c r="A25" s="435" t="s">
        <v>392</v>
      </c>
      <c r="B25" s="417">
        <v>60</v>
      </c>
      <c r="C25" s="418"/>
      <c r="D25" s="426">
        <f>D22-D23-D24</f>
        <v>-350337781</v>
      </c>
      <c r="E25" s="426">
        <f>E22-E23-E24</f>
        <v>3766595545</v>
      </c>
      <c r="F25" s="426">
        <f>F22-F23-F24</f>
        <v>265220576</v>
      </c>
      <c r="G25" s="426">
        <f>G22-G23-G24</f>
        <v>125301061</v>
      </c>
    </row>
    <row r="26" spans="1:7" ht="21.95" customHeight="1">
      <c r="A26" s="429" t="s">
        <v>393</v>
      </c>
      <c r="B26" s="417">
        <v>70</v>
      </c>
      <c r="C26" s="418"/>
      <c r="D26" s="439"/>
      <c r="E26" s="427"/>
      <c r="F26" s="420">
        <v>236</v>
      </c>
      <c r="G26" s="428">
        <v>3865</v>
      </c>
    </row>
    <row r="27" spans="1:7" ht="15.75">
      <c r="A27" s="421"/>
      <c r="B27" s="422"/>
      <c r="C27" s="423"/>
      <c r="D27" s="423"/>
      <c r="E27" s="423"/>
      <c r="F27" s="423"/>
      <c r="G27" s="423"/>
    </row>
    <row r="28" spans="1:7" ht="21.95" customHeight="1">
      <c r="A28" s="421"/>
      <c r="B28" s="422"/>
      <c r="C28" s="424"/>
      <c r="D28" s="424"/>
      <c r="E28" s="449" t="s">
        <v>401</v>
      </c>
      <c r="F28" s="449"/>
      <c r="G28" s="449"/>
    </row>
    <row r="29" spans="1:7" ht="21.95" customHeight="1">
      <c r="A29" s="425" t="s">
        <v>394</v>
      </c>
      <c r="B29" s="451" t="s">
        <v>395</v>
      </c>
      <c r="C29" s="451"/>
      <c r="D29" s="451"/>
      <c r="E29" s="450" t="s">
        <v>396</v>
      </c>
      <c r="F29" s="450"/>
      <c r="G29" s="450"/>
    </row>
  </sheetData>
  <mergeCells count="9">
    <mergeCell ref="E28:G28"/>
    <mergeCell ref="E29:G29"/>
    <mergeCell ref="B29:D29"/>
    <mergeCell ref="F1:G1"/>
    <mergeCell ref="F5:G5"/>
    <mergeCell ref="A5:A6"/>
    <mergeCell ref="B5:B6"/>
    <mergeCell ref="C5:C6"/>
    <mergeCell ref="D5:E5"/>
  </mergeCells>
  <phoneticPr fontId="64" type="noConversion"/>
  <printOptions horizontalCentered="1"/>
  <pageMargins left="0" right="0" top="0.5" bottom="0.5" header="0.25" footer="0.25"/>
  <pageSetup paperSize="9" scale="9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 codeName="Sheet8" enableFormatConditionsCalculation="0">
    <tabColor indexed="15"/>
  </sheetPr>
  <dimension ref="A1:L91"/>
  <sheetViews>
    <sheetView showGridLines="0" tabSelected="1" view="pageBreakPreview" zoomScaleNormal="101" zoomScaleSheetLayoutView="100" workbookViewId="0">
      <selection activeCell="B17" sqref="B17"/>
    </sheetView>
  </sheetViews>
  <sheetFormatPr defaultRowHeight="15.75"/>
  <cols>
    <col min="1" max="1" width="2.5703125" style="57" customWidth="1"/>
    <col min="2" max="2" width="51.42578125" style="37" customWidth="1"/>
    <col min="3" max="3" width="0.28515625" style="37" customWidth="1"/>
    <col min="4" max="4" width="4.7109375" style="37" customWidth="1"/>
    <col min="5" max="5" width="17.7109375" style="67" hidden="1" customWidth="1"/>
    <col min="6" max="6" width="0.5703125" style="67" customWidth="1"/>
    <col min="7" max="7" width="5.28515625" style="66" customWidth="1"/>
    <col min="8" max="8" width="0.42578125" style="67" customWidth="1"/>
    <col min="9" max="9" width="16.140625" style="65" customWidth="1"/>
    <col min="10" max="10" width="0.42578125" style="65" hidden="1" customWidth="1"/>
    <col min="11" max="11" width="15.7109375" style="37" customWidth="1"/>
    <col min="12" max="12" width="19.140625" style="37" customWidth="1"/>
    <col min="13" max="13" width="23.140625" style="37" customWidth="1"/>
    <col min="14" max="16384" width="9.140625" style="37"/>
  </cols>
  <sheetData>
    <row r="1" spans="1:12" s="55" customFormat="1" ht="20.25" customHeight="1">
      <c r="A1" s="167" t="s">
        <v>343</v>
      </c>
      <c r="B1" s="327"/>
      <c r="C1" s="4"/>
      <c r="D1" s="7"/>
      <c r="E1" s="6"/>
      <c r="F1" s="6"/>
      <c r="G1" s="54"/>
      <c r="H1" s="6"/>
      <c r="I1" s="7"/>
      <c r="J1" s="5"/>
    </row>
    <row r="2" spans="1:12" s="58" customFormat="1" ht="20.25" customHeight="1">
      <c r="A2" s="331" t="s">
        <v>331</v>
      </c>
      <c r="B2" s="328"/>
      <c r="C2" s="56"/>
      <c r="D2" s="56"/>
      <c r="E2" s="56"/>
      <c r="F2" s="56"/>
      <c r="G2" s="57"/>
      <c r="H2" s="56"/>
      <c r="K2" s="59"/>
    </row>
    <row r="3" spans="1:12" s="58" customFormat="1" ht="15.75" customHeight="1">
      <c r="A3" s="262" t="s">
        <v>398</v>
      </c>
      <c r="B3" s="330"/>
      <c r="C3" s="56"/>
      <c r="D3" s="56"/>
      <c r="E3" s="56"/>
      <c r="F3" s="56"/>
      <c r="G3" s="57"/>
      <c r="H3" s="56"/>
      <c r="I3" s="60"/>
      <c r="J3" s="60"/>
    </row>
    <row r="4" spans="1:12" s="58" customFormat="1" ht="15.75" customHeight="1">
      <c r="A4" s="170" t="s">
        <v>0</v>
      </c>
      <c r="B4" s="332"/>
      <c r="C4" s="61"/>
      <c r="D4" s="61"/>
      <c r="E4" s="61"/>
      <c r="F4" s="61"/>
      <c r="G4" s="62"/>
      <c r="H4" s="61"/>
      <c r="I4" s="63"/>
      <c r="J4" s="63"/>
      <c r="K4" s="64"/>
    </row>
    <row r="5" spans="1:12" ht="7.5" customHeight="1">
      <c r="D5" s="57"/>
      <c r="E5" s="37"/>
      <c r="F5" s="37"/>
      <c r="G5" s="57"/>
      <c r="H5" s="37"/>
    </row>
    <row r="6" spans="1:12" s="53" customFormat="1" ht="32.25" customHeight="1" thickBot="1">
      <c r="A6" s="333" t="s">
        <v>166</v>
      </c>
      <c r="B6" s="334"/>
      <c r="C6" s="335"/>
      <c r="D6" s="174" t="s">
        <v>319</v>
      </c>
      <c r="E6" s="335" t="s">
        <v>195</v>
      </c>
      <c r="F6" s="335"/>
      <c r="G6" s="174" t="s">
        <v>68</v>
      </c>
      <c r="H6" s="178"/>
      <c r="I6" s="336" t="s">
        <v>373</v>
      </c>
      <c r="J6" s="337"/>
      <c r="K6" s="336" t="s">
        <v>374</v>
      </c>
    </row>
    <row r="7" spans="1:12" s="88" customFormat="1" ht="4.5" customHeight="1">
      <c r="A7" s="280"/>
      <c r="B7" s="338"/>
      <c r="C7" s="338"/>
      <c r="D7" s="280"/>
      <c r="E7" s="280"/>
      <c r="F7" s="280"/>
      <c r="G7" s="280"/>
      <c r="H7" s="280"/>
      <c r="I7" s="339"/>
      <c r="J7" s="339"/>
      <c r="K7" s="339"/>
    </row>
    <row r="8" spans="1:12" ht="20.25" customHeight="1">
      <c r="A8" s="335" t="s">
        <v>196</v>
      </c>
      <c r="B8" s="329" t="s">
        <v>197</v>
      </c>
      <c r="C8" s="329"/>
      <c r="D8" s="335"/>
      <c r="E8" s="340">
        <v>0</v>
      </c>
      <c r="F8" s="340"/>
      <c r="G8" s="341"/>
      <c r="H8" s="340"/>
      <c r="I8" s="342"/>
      <c r="J8" s="342"/>
      <c r="K8" s="342"/>
    </row>
    <row r="9" spans="1:12">
      <c r="A9" s="343" t="s">
        <v>198</v>
      </c>
      <c r="B9" s="344" t="s">
        <v>199</v>
      </c>
      <c r="C9" s="344"/>
      <c r="D9" s="345" t="s">
        <v>52</v>
      </c>
      <c r="E9" s="346">
        <v>0</v>
      </c>
      <c r="F9" s="346"/>
      <c r="G9" s="347"/>
      <c r="H9" s="346"/>
      <c r="I9" s="352">
        <v>331525721</v>
      </c>
      <c r="J9" s="352"/>
      <c r="K9" s="352">
        <v>117326143</v>
      </c>
    </row>
    <row r="10" spans="1:12">
      <c r="A10" s="343" t="s">
        <v>200</v>
      </c>
      <c r="B10" s="344" t="s">
        <v>201</v>
      </c>
      <c r="C10" s="344"/>
      <c r="D10" s="349"/>
      <c r="E10" s="350"/>
      <c r="F10" s="350"/>
      <c r="G10" s="351"/>
      <c r="H10" s="350"/>
      <c r="I10" s="348"/>
      <c r="J10" s="348"/>
      <c r="K10" s="348"/>
    </row>
    <row r="11" spans="1:12">
      <c r="A11" s="349"/>
      <c r="B11" s="268" t="s">
        <v>202</v>
      </c>
      <c r="C11" s="268"/>
      <c r="D11" s="343" t="s">
        <v>53</v>
      </c>
      <c r="E11" s="350"/>
      <c r="F11" s="350"/>
      <c r="G11" s="351"/>
      <c r="H11" s="350"/>
      <c r="I11" s="352">
        <f>461415876+44377769</f>
        <v>505793645</v>
      </c>
      <c r="J11" s="352"/>
      <c r="K11" s="352">
        <v>446210829</v>
      </c>
      <c r="L11" s="109"/>
    </row>
    <row r="12" spans="1:12">
      <c r="A12" s="349"/>
      <c r="B12" s="268" t="s">
        <v>203</v>
      </c>
      <c r="C12" s="268"/>
      <c r="D12" s="343" t="s">
        <v>204</v>
      </c>
      <c r="E12" s="350"/>
      <c r="F12" s="350"/>
      <c r="G12" s="351"/>
      <c r="H12" s="350"/>
      <c r="I12" s="352">
        <v>0</v>
      </c>
      <c r="J12" s="352"/>
      <c r="K12" s="352">
        <v>-800000000</v>
      </c>
    </row>
    <row r="13" spans="1:12">
      <c r="A13" s="349"/>
      <c r="B13" s="353" t="s">
        <v>205</v>
      </c>
      <c r="C13" s="268"/>
      <c r="D13" s="343" t="s">
        <v>206</v>
      </c>
      <c r="E13" s="350"/>
      <c r="F13" s="350"/>
      <c r="G13" s="351"/>
      <c r="H13" s="350"/>
      <c r="I13" s="352">
        <v>0</v>
      </c>
      <c r="J13" s="352"/>
      <c r="K13" s="352">
        <v>-36015422</v>
      </c>
    </row>
    <row r="14" spans="1:12">
      <c r="A14" s="335"/>
      <c r="B14" s="262" t="s">
        <v>207</v>
      </c>
      <c r="C14" s="262"/>
      <c r="D14" s="343" t="s">
        <v>208</v>
      </c>
      <c r="E14" s="350"/>
      <c r="F14" s="350"/>
      <c r="G14" s="351"/>
      <c r="H14" s="350"/>
      <c r="I14" s="352">
        <v>-33180021</v>
      </c>
      <c r="J14" s="352"/>
      <c r="K14" s="352">
        <v>88985070</v>
      </c>
    </row>
    <row r="15" spans="1:12">
      <c r="A15" s="335"/>
      <c r="B15" s="262" t="s">
        <v>209</v>
      </c>
      <c r="C15" s="262"/>
      <c r="D15" s="343" t="s">
        <v>210</v>
      </c>
      <c r="E15" s="350"/>
      <c r="F15" s="350"/>
      <c r="G15" s="351"/>
      <c r="H15" s="350"/>
      <c r="I15" s="354">
        <v>757909151</v>
      </c>
      <c r="J15" s="352"/>
      <c r="K15" s="354">
        <v>978180312</v>
      </c>
    </row>
    <row r="16" spans="1:12" ht="15" customHeight="1">
      <c r="A16" s="355" t="s">
        <v>211</v>
      </c>
      <c r="B16" s="356" t="s">
        <v>212</v>
      </c>
      <c r="C16" s="356"/>
      <c r="D16" s="357" t="s">
        <v>213</v>
      </c>
      <c r="E16" s="350"/>
      <c r="F16" s="350"/>
      <c r="G16" s="351"/>
      <c r="H16" s="350"/>
      <c r="I16" s="348">
        <f>SUM(I9:I15)</f>
        <v>1562048496</v>
      </c>
      <c r="J16" s="348">
        <f>J9+J11+J14+J15</f>
        <v>0</v>
      </c>
      <c r="K16" s="348">
        <f>SUM(K9:K15)</f>
        <v>794686932</v>
      </c>
    </row>
    <row r="17" spans="1:11">
      <c r="A17" s="355"/>
      <c r="B17" s="356" t="s">
        <v>214</v>
      </c>
      <c r="C17" s="356"/>
      <c r="D17" s="357"/>
      <c r="E17" s="350"/>
      <c r="F17" s="350"/>
      <c r="G17" s="351"/>
      <c r="H17" s="350"/>
      <c r="I17" s="348"/>
      <c r="J17" s="348"/>
      <c r="K17" s="348"/>
    </row>
    <row r="18" spans="1:11">
      <c r="A18" s="358"/>
      <c r="B18" s="268" t="s">
        <v>215</v>
      </c>
      <c r="C18" s="268"/>
      <c r="D18" s="343" t="s">
        <v>216</v>
      </c>
      <c r="E18" s="350"/>
      <c r="F18" s="350"/>
      <c r="G18" s="351"/>
      <c r="H18" s="350"/>
      <c r="I18" s="352">
        <f>611471260+509675085</f>
        <v>1121146345</v>
      </c>
      <c r="J18" s="352"/>
      <c r="K18" s="352">
        <v>6610546596</v>
      </c>
    </row>
    <row r="19" spans="1:11">
      <c r="A19" s="358"/>
      <c r="B19" s="268" t="s">
        <v>217</v>
      </c>
      <c r="C19" s="268"/>
      <c r="D19" s="343" t="s">
        <v>171</v>
      </c>
      <c r="E19" s="437">
        <v>0</v>
      </c>
      <c r="F19" s="437"/>
      <c r="G19" s="438"/>
      <c r="H19" s="437"/>
      <c r="I19" s="352">
        <v>764431397</v>
      </c>
      <c r="J19" s="352"/>
      <c r="K19" s="352">
        <v>480301035</v>
      </c>
    </row>
    <row r="20" spans="1:11" ht="26.25">
      <c r="A20" s="349"/>
      <c r="B20" s="353" t="s">
        <v>218</v>
      </c>
      <c r="C20" s="353"/>
      <c r="D20" s="343" t="s">
        <v>54</v>
      </c>
      <c r="E20" s="350"/>
      <c r="F20" s="350"/>
      <c r="G20" s="351"/>
      <c r="H20" s="350"/>
      <c r="I20" s="352">
        <v>1289075261</v>
      </c>
      <c r="J20" s="352"/>
      <c r="K20" s="352">
        <v>-2398492482</v>
      </c>
    </row>
    <row r="21" spans="1:11">
      <c r="A21" s="349"/>
      <c r="B21" s="353" t="s">
        <v>219</v>
      </c>
      <c r="C21" s="353"/>
      <c r="D21" s="343" t="s">
        <v>220</v>
      </c>
      <c r="E21" s="350"/>
      <c r="F21" s="350"/>
      <c r="G21" s="351"/>
      <c r="H21" s="350"/>
      <c r="I21" s="352">
        <v>-82555855</v>
      </c>
      <c r="J21" s="352"/>
      <c r="K21" s="352">
        <v>-141071821</v>
      </c>
    </row>
    <row r="22" spans="1:11">
      <c r="A22" s="349"/>
      <c r="B22" s="353" t="s">
        <v>221</v>
      </c>
      <c r="C22" s="353"/>
      <c r="D22" s="359" t="s">
        <v>222</v>
      </c>
      <c r="E22" s="350"/>
      <c r="F22" s="350"/>
      <c r="G22" s="351"/>
      <c r="H22" s="350"/>
      <c r="I22" s="352">
        <v>-757909151</v>
      </c>
      <c r="J22" s="352"/>
      <c r="K22" s="352">
        <v>-978180312</v>
      </c>
    </row>
    <row r="23" spans="1:11">
      <c r="A23" s="349"/>
      <c r="B23" s="268" t="s">
        <v>223</v>
      </c>
      <c r="C23" s="268"/>
      <c r="D23" s="343" t="s">
        <v>224</v>
      </c>
      <c r="E23" s="350"/>
      <c r="F23" s="350"/>
      <c r="G23" s="351"/>
      <c r="H23" s="350"/>
      <c r="I23" s="352">
        <v>0</v>
      </c>
      <c r="J23" s="352"/>
      <c r="K23" s="352">
        <v>-120000000</v>
      </c>
    </row>
    <row r="24" spans="1:11">
      <c r="A24" s="349"/>
      <c r="B24" s="268" t="s">
        <v>225</v>
      </c>
      <c r="C24" s="268"/>
      <c r="D24" s="343" t="s">
        <v>226</v>
      </c>
      <c r="E24" s="350"/>
      <c r="F24" s="350"/>
      <c r="G24" s="351"/>
      <c r="H24" s="350"/>
      <c r="I24" s="352">
        <v>0</v>
      </c>
      <c r="J24" s="352"/>
      <c r="K24" s="352">
        <v>0</v>
      </c>
    </row>
    <row r="25" spans="1:11">
      <c r="A25" s="349"/>
      <c r="B25" s="268" t="s">
        <v>227</v>
      </c>
      <c r="C25" s="268"/>
      <c r="D25" s="343" t="s">
        <v>228</v>
      </c>
      <c r="E25" s="350"/>
      <c r="F25" s="350"/>
      <c r="G25" s="351"/>
      <c r="H25" s="350"/>
      <c r="I25" s="352">
        <v>-50141122</v>
      </c>
      <c r="J25" s="352"/>
      <c r="K25" s="352">
        <v>-176887173</v>
      </c>
    </row>
    <row r="26" spans="1:11">
      <c r="A26" s="349"/>
      <c r="B26" s="356" t="s">
        <v>229</v>
      </c>
      <c r="C26" s="356"/>
      <c r="D26" s="357" t="s">
        <v>174</v>
      </c>
      <c r="E26" s="350"/>
      <c r="F26" s="350"/>
      <c r="G26" s="351"/>
      <c r="H26" s="350"/>
      <c r="I26" s="360">
        <f>SUM(I16:I25)</f>
        <v>3846095371</v>
      </c>
      <c r="J26" s="360">
        <f>J16+J18+J19+J20+J21+J22+J23+J24+J25</f>
        <v>0</v>
      </c>
      <c r="K26" s="360">
        <f>SUM(K16:K25)</f>
        <v>4070902775</v>
      </c>
    </row>
    <row r="27" spans="1:11">
      <c r="A27" s="349"/>
      <c r="B27" s="356" t="s">
        <v>230</v>
      </c>
      <c r="C27" s="356"/>
      <c r="D27" s="357"/>
      <c r="E27" s="350"/>
      <c r="F27" s="350"/>
      <c r="G27" s="351"/>
      <c r="H27" s="350"/>
      <c r="I27" s="348"/>
      <c r="J27" s="348"/>
      <c r="K27" s="348"/>
    </row>
    <row r="28" spans="1:11" ht="20.25" customHeight="1">
      <c r="A28" s="335" t="s">
        <v>231</v>
      </c>
      <c r="B28" s="344" t="s">
        <v>232</v>
      </c>
      <c r="C28" s="344"/>
      <c r="D28" s="358"/>
      <c r="E28" s="346">
        <v>0</v>
      </c>
      <c r="F28" s="346"/>
      <c r="G28" s="347"/>
      <c r="H28" s="346"/>
      <c r="I28" s="348"/>
      <c r="J28" s="348"/>
      <c r="K28" s="348"/>
    </row>
    <row r="29" spans="1:11">
      <c r="A29" s="355" t="s">
        <v>198</v>
      </c>
      <c r="B29" s="319" t="s">
        <v>233</v>
      </c>
      <c r="C29" s="353"/>
      <c r="D29" s="343" t="s">
        <v>57</v>
      </c>
      <c r="E29" s="350"/>
      <c r="F29" s="350"/>
      <c r="G29" s="351"/>
      <c r="H29" s="350"/>
      <c r="I29" s="440">
        <v>-1591311724</v>
      </c>
      <c r="J29" s="352"/>
      <c r="K29" s="352">
        <v>-4112505073</v>
      </c>
    </row>
    <row r="30" spans="1:11" ht="26.25">
      <c r="A30" s="355" t="s">
        <v>200</v>
      </c>
      <c r="B30" s="353" t="s">
        <v>234</v>
      </c>
      <c r="C30" s="353"/>
      <c r="D30" s="343" t="s">
        <v>59</v>
      </c>
      <c r="E30" s="350"/>
      <c r="F30" s="350"/>
      <c r="G30" s="351"/>
      <c r="H30" s="350"/>
      <c r="I30" s="352">
        <v>0</v>
      </c>
      <c r="J30" s="348"/>
      <c r="K30" s="352">
        <v>215435782</v>
      </c>
    </row>
    <row r="31" spans="1:11">
      <c r="A31" s="343" t="s">
        <v>211</v>
      </c>
      <c r="B31" s="319" t="s">
        <v>235</v>
      </c>
      <c r="C31" s="319"/>
      <c r="D31" s="343" t="s">
        <v>178</v>
      </c>
      <c r="E31" s="350"/>
      <c r="F31" s="350"/>
      <c r="G31" s="351"/>
      <c r="H31" s="350"/>
      <c r="I31" s="352">
        <v>-900000000</v>
      </c>
      <c r="J31" s="348"/>
      <c r="K31" s="352"/>
    </row>
    <row r="32" spans="1:11">
      <c r="A32" s="359" t="s">
        <v>236</v>
      </c>
      <c r="B32" s="319" t="s">
        <v>237</v>
      </c>
      <c r="C32" s="353"/>
      <c r="D32" s="343" t="s">
        <v>55</v>
      </c>
      <c r="E32" s="350"/>
      <c r="F32" s="350"/>
      <c r="G32" s="351"/>
      <c r="H32" s="350"/>
      <c r="I32" s="352">
        <v>0</v>
      </c>
      <c r="J32" s="348"/>
      <c r="K32" s="352">
        <v>0</v>
      </c>
    </row>
    <row r="33" spans="1:11">
      <c r="A33" s="343" t="s">
        <v>254</v>
      </c>
      <c r="B33" s="319" t="s">
        <v>238</v>
      </c>
      <c r="C33" s="353"/>
      <c r="D33" s="343" t="s">
        <v>56</v>
      </c>
      <c r="E33" s="350"/>
      <c r="F33" s="350"/>
      <c r="G33" s="351"/>
      <c r="H33" s="350"/>
      <c r="I33" s="352">
        <v>0</v>
      </c>
      <c r="J33" s="348"/>
      <c r="K33" s="352">
        <v>-200000000</v>
      </c>
    </row>
    <row r="34" spans="1:11">
      <c r="A34" s="343" t="s">
        <v>239</v>
      </c>
      <c r="B34" s="319" t="s">
        <v>240</v>
      </c>
      <c r="C34" s="353"/>
      <c r="D34" s="343" t="s">
        <v>241</v>
      </c>
      <c r="E34" s="350"/>
      <c r="F34" s="350"/>
      <c r="G34" s="351"/>
      <c r="H34" s="350"/>
      <c r="I34" s="352">
        <v>0</v>
      </c>
      <c r="J34" s="348"/>
      <c r="K34" s="352">
        <v>0</v>
      </c>
    </row>
    <row r="35" spans="1:11">
      <c r="A35" s="361" t="s">
        <v>242</v>
      </c>
      <c r="B35" s="319" t="s">
        <v>243</v>
      </c>
      <c r="C35" s="353"/>
      <c r="D35" s="343" t="s">
        <v>244</v>
      </c>
      <c r="E35" s="350"/>
      <c r="F35" s="350"/>
      <c r="G35" s="351"/>
      <c r="H35" s="350"/>
      <c r="I35" s="352">
        <v>33189021</v>
      </c>
      <c r="J35" s="348"/>
      <c r="K35" s="352">
        <v>48698736</v>
      </c>
    </row>
    <row r="36" spans="1:11">
      <c r="A36" s="362"/>
      <c r="B36" s="363" t="s">
        <v>245</v>
      </c>
      <c r="C36" s="344"/>
      <c r="D36" s="364" t="s">
        <v>183</v>
      </c>
      <c r="E36" s="350"/>
      <c r="F36" s="350"/>
      <c r="G36" s="365"/>
      <c r="H36" s="350"/>
      <c r="I36" s="360">
        <f>SUM(I29:I35)</f>
        <v>-2458122703</v>
      </c>
      <c r="J36" s="360">
        <f>SUM(J29:J35)</f>
        <v>0</v>
      </c>
      <c r="K36" s="360">
        <f>SUM(K29:K35)</f>
        <v>-4048370555</v>
      </c>
    </row>
    <row r="37" spans="1:11" ht="5.25" customHeight="1">
      <c r="A37" s="349"/>
      <c r="B37" s="356"/>
      <c r="C37" s="344"/>
      <c r="D37" s="357"/>
      <c r="E37" s="350"/>
      <c r="F37" s="350"/>
      <c r="G37" s="351"/>
      <c r="H37" s="350"/>
      <c r="I37" s="348"/>
      <c r="J37" s="348"/>
      <c r="K37" s="348"/>
    </row>
    <row r="38" spans="1:11" ht="18" customHeight="1">
      <c r="A38" s="349"/>
      <c r="B38" s="356"/>
      <c r="C38" s="344"/>
      <c r="D38" s="357"/>
      <c r="E38" s="350"/>
      <c r="F38" s="350"/>
      <c r="G38" s="351"/>
      <c r="H38" s="350"/>
      <c r="I38" s="348"/>
      <c r="J38" s="348"/>
      <c r="K38" s="348"/>
    </row>
    <row r="39" spans="1:11" ht="18" customHeight="1">
      <c r="A39" s="349"/>
      <c r="B39" s="356"/>
      <c r="C39" s="344"/>
      <c r="D39" s="357"/>
      <c r="E39" s="350"/>
      <c r="F39" s="350"/>
      <c r="G39" s="351"/>
      <c r="H39" s="350"/>
      <c r="I39" s="348"/>
      <c r="J39" s="348"/>
      <c r="K39" s="348"/>
    </row>
    <row r="40" spans="1:11" ht="18" customHeight="1">
      <c r="A40" s="349"/>
      <c r="B40" s="344"/>
      <c r="C40" s="344"/>
      <c r="D40" s="357"/>
      <c r="E40" s="350"/>
      <c r="F40" s="350"/>
      <c r="G40" s="351"/>
      <c r="H40" s="350"/>
      <c r="I40" s="348"/>
      <c r="J40" s="348"/>
      <c r="K40" s="348"/>
    </row>
    <row r="41" spans="1:11" ht="18" customHeight="1">
      <c r="A41" s="349"/>
      <c r="B41" s="344"/>
      <c r="C41" s="344"/>
      <c r="D41" s="357"/>
      <c r="E41" s="350"/>
      <c r="F41" s="350"/>
      <c r="G41" s="351"/>
      <c r="H41" s="350"/>
      <c r="I41" s="348"/>
      <c r="J41" s="348"/>
      <c r="K41" s="348"/>
    </row>
    <row r="42" spans="1:11" ht="18" customHeight="1">
      <c r="A42" s="349"/>
      <c r="B42" s="344"/>
      <c r="C42" s="344"/>
      <c r="D42" s="357"/>
      <c r="E42" s="350"/>
      <c r="F42" s="350"/>
      <c r="G42" s="351"/>
      <c r="H42" s="350"/>
      <c r="I42" s="348"/>
      <c r="J42" s="348"/>
      <c r="K42" s="348"/>
    </row>
    <row r="43" spans="1:11" ht="18" customHeight="1">
      <c r="A43" s="349"/>
      <c r="B43" s="344"/>
      <c r="C43" s="344"/>
      <c r="D43" s="357"/>
      <c r="E43" s="350"/>
      <c r="F43" s="350"/>
      <c r="G43" s="351"/>
      <c r="H43" s="350"/>
      <c r="I43" s="348"/>
      <c r="J43" s="348"/>
      <c r="K43" s="348"/>
    </row>
    <row r="44" spans="1:11" ht="12.75" customHeight="1">
      <c r="A44" s="349"/>
      <c r="B44" s="344"/>
      <c r="C44" s="344"/>
      <c r="D44" s="357"/>
      <c r="E44" s="350"/>
      <c r="F44" s="350"/>
      <c r="G44" s="351"/>
      <c r="H44" s="350"/>
      <c r="I44" s="348"/>
      <c r="J44" s="348"/>
      <c r="K44" s="348"/>
    </row>
    <row r="45" spans="1:11" ht="18" hidden="1" customHeight="1">
      <c r="A45" s="349"/>
      <c r="B45" s="344"/>
      <c r="C45" s="344"/>
      <c r="D45" s="357"/>
      <c r="E45" s="350"/>
      <c r="F45" s="350"/>
      <c r="G45" s="351"/>
      <c r="H45" s="350"/>
      <c r="I45" s="348"/>
      <c r="J45" s="348"/>
      <c r="K45" s="348"/>
    </row>
    <row r="46" spans="1:11" ht="18" hidden="1" customHeight="1">
      <c r="A46" s="349"/>
      <c r="B46" s="344"/>
      <c r="C46" s="344"/>
      <c r="D46" s="357"/>
      <c r="E46" s="350"/>
      <c r="F46" s="350"/>
      <c r="G46" s="351"/>
      <c r="H46" s="350"/>
      <c r="I46" s="348"/>
      <c r="J46" s="348"/>
      <c r="K46" s="348"/>
    </row>
    <row r="47" spans="1:11" ht="4.5" customHeight="1">
      <c r="A47" s="349"/>
      <c r="B47" s="344"/>
      <c r="C47" s="344"/>
      <c r="D47" s="335"/>
      <c r="E47" s="350"/>
      <c r="F47" s="350"/>
      <c r="G47" s="351"/>
      <c r="H47" s="350"/>
      <c r="I47" s="348"/>
      <c r="J47" s="348"/>
      <c r="K47" s="348"/>
    </row>
    <row r="48" spans="1:11" ht="20.25" customHeight="1">
      <c r="A48" s="335" t="s">
        <v>246</v>
      </c>
      <c r="B48" s="329" t="s">
        <v>247</v>
      </c>
      <c r="C48" s="329"/>
      <c r="D48" s="268"/>
      <c r="E48" s="350"/>
      <c r="F48" s="350"/>
      <c r="G48" s="351"/>
      <c r="H48" s="350"/>
      <c r="I48" s="366"/>
      <c r="J48" s="366"/>
      <c r="K48" s="268"/>
    </row>
    <row r="49" spans="1:12">
      <c r="A49" s="355" t="s">
        <v>198</v>
      </c>
      <c r="B49" s="319" t="s">
        <v>248</v>
      </c>
      <c r="C49" s="353"/>
      <c r="D49" s="343" t="s">
        <v>58</v>
      </c>
      <c r="E49" s="346"/>
      <c r="F49" s="346"/>
      <c r="G49" s="347"/>
      <c r="H49" s="346"/>
      <c r="I49" s="352">
        <v>0</v>
      </c>
      <c r="J49" s="352"/>
      <c r="K49" s="352">
        <v>0</v>
      </c>
    </row>
    <row r="50" spans="1:12" ht="26.25">
      <c r="A50" s="355" t="s">
        <v>200</v>
      </c>
      <c r="B50" s="353" t="s">
        <v>249</v>
      </c>
      <c r="C50" s="353"/>
      <c r="D50" s="343" t="s">
        <v>60</v>
      </c>
      <c r="E50" s="346"/>
      <c r="F50" s="346"/>
      <c r="G50" s="347"/>
      <c r="H50" s="346"/>
      <c r="I50" s="352">
        <v>0</v>
      </c>
      <c r="J50" s="352"/>
      <c r="K50" s="352">
        <v>-300000</v>
      </c>
    </row>
    <row r="51" spans="1:12">
      <c r="A51" s="343" t="s">
        <v>211</v>
      </c>
      <c r="B51" s="319" t="s">
        <v>250</v>
      </c>
      <c r="C51" s="353"/>
      <c r="D51" s="343" t="s">
        <v>251</v>
      </c>
      <c r="E51" s="346"/>
      <c r="F51" s="346"/>
      <c r="G51" s="347"/>
      <c r="H51" s="346"/>
      <c r="I51" s="440">
        <v>11640000000</v>
      </c>
      <c r="J51" s="352"/>
      <c r="K51" s="352">
        <v>16570000000</v>
      </c>
    </row>
    <row r="52" spans="1:12">
      <c r="A52" s="343" t="s">
        <v>236</v>
      </c>
      <c r="B52" s="319" t="s">
        <v>252</v>
      </c>
      <c r="C52" s="353"/>
      <c r="D52" s="343" t="s">
        <v>253</v>
      </c>
      <c r="E52" s="346"/>
      <c r="F52" s="346"/>
      <c r="G52" s="347"/>
      <c r="H52" s="346"/>
      <c r="I52" s="440">
        <f>-(11490000000+112000000)</f>
        <v>-11602000000</v>
      </c>
      <c r="J52" s="348"/>
      <c r="K52" s="352">
        <v>-17345000000</v>
      </c>
    </row>
    <row r="53" spans="1:12">
      <c r="A53" s="343" t="s">
        <v>254</v>
      </c>
      <c r="B53" s="319" t="s">
        <v>255</v>
      </c>
      <c r="C53" s="353"/>
      <c r="D53" s="343" t="s">
        <v>256</v>
      </c>
      <c r="E53" s="346">
        <v>0</v>
      </c>
      <c r="F53" s="346"/>
      <c r="G53" s="347"/>
      <c r="H53" s="346"/>
      <c r="I53" s="352">
        <v>0</v>
      </c>
      <c r="J53" s="348"/>
      <c r="K53" s="352">
        <v>0</v>
      </c>
    </row>
    <row r="54" spans="1:12">
      <c r="A54" s="343" t="s">
        <v>239</v>
      </c>
      <c r="B54" s="319" t="s">
        <v>257</v>
      </c>
      <c r="C54" s="353"/>
      <c r="D54" s="343" t="s">
        <v>258</v>
      </c>
      <c r="E54" s="346"/>
      <c r="F54" s="346"/>
      <c r="G54" s="347"/>
      <c r="H54" s="346"/>
      <c r="I54" s="352">
        <v>0</v>
      </c>
      <c r="J54" s="348"/>
      <c r="K54" s="352">
        <v>-935995200</v>
      </c>
    </row>
    <row r="55" spans="1:12" s="68" customFormat="1">
      <c r="A55" s="367"/>
      <c r="B55" s="368" t="s">
        <v>259</v>
      </c>
      <c r="C55" s="356"/>
      <c r="D55" s="369" t="s">
        <v>187</v>
      </c>
      <c r="E55" s="370"/>
      <c r="F55" s="370"/>
      <c r="G55" s="371"/>
      <c r="H55" s="370"/>
      <c r="I55" s="360">
        <f>I51+I52</f>
        <v>38000000</v>
      </c>
      <c r="J55" s="372"/>
      <c r="K55" s="360">
        <f>SUM(K49:K54)</f>
        <v>-1711295200</v>
      </c>
    </row>
    <row r="56" spans="1:12" s="68" customFormat="1">
      <c r="A56" s="367"/>
      <c r="B56" s="373" t="s">
        <v>341</v>
      </c>
      <c r="C56" s="373"/>
      <c r="D56" s="369" t="s">
        <v>189</v>
      </c>
      <c r="E56" s="370"/>
      <c r="F56" s="370"/>
      <c r="G56" s="371"/>
      <c r="H56" s="370"/>
      <c r="I56" s="372">
        <f>I26+I36+I55</f>
        <v>1425972668</v>
      </c>
      <c r="J56" s="372">
        <f>J26+J36+J55</f>
        <v>0</v>
      </c>
      <c r="K56" s="372">
        <f>K26+K36+K55</f>
        <v>-1688762980</v>
      </c>
    </row>
    <row r="57" spans="1:12" s="68" customFormat="1">
      <c r="A57" s="367"/>
      <c r="B57" s="373" t="s">
        <v>260</v>
      </c>
      <c r="C57" s="373"/>
      <c r="D57" s="369" t="s">
        <v>193</v>
      </c>
      <c r="E57" s="370"/>
      <c r="F57" s="370"/>
      <c r="G57" s="371"/>
      <c r="H57" s="370"/>
      <c r="I57" s="348">
        <v>1243254998</v>
      </c>
      <c r="J57" s="372"/>
      <c r="K57" s="372">
        <v>2932017978</v>
      </c>
    </row>
    <row r="58" spans="1:12" s="68" customFormat="1">
      <c r="A58" s="367"/>
      <c r="B58" s="374" t="s">
        <v>261</v>
      </c>
      <c r="C58" s="374"/>
      <c r="D58" s="375" t="s">
        <v>262</v>
      </c>
      <c r="E58" s="370"/>
      <c r="F58" s="370"/>
      <c r="G58" s="371"/>
      <c r="H58" s="370"/>
      <c r="I58" s="352">
        <v>0</v>
      </c>
      <c r="J58" s="376"/>
      <c r="K58" s="376">
        <v>0</v>
      </c>
    </row>
    <row r="59" spans="1:12" s="68" customFormat="1" ht="16.5" thickBot="1">
      <c r="A59" s="377"/>
      <c r="B59" s="378" t="s">
        <v>342</v>
      </c>
      <c r="C59" s="379"/>
      <c r="D59" s="380" t="s">
        <v>194</v>
      </c>
      <c r="E59" s="370"/>
      <c r="F59" s="370"/>
      <c r="G59" s="381"/>
      <c r="H59" s="370"/>
      <c r="I59" s="382">
        <f>I56+I57+I58</f>
        <v>2669227666</v>
      </c>
      <c r="J59" s="382">
        <f>J56+J57+J58</f>
        <v>0</v>
      </c>
      <c r="K59" s="382">
        <f>K56+K57+K58</f>
        <v>1243254998</v>
      </c>
      <c r="L59" s="89"/>
    </row>
    <row r="60" spans="1:12" ht="10.5" customHeight="1" thickTop="1">
      <c r="A60" s="335"/>
      <c r="B60" s="268"/>
      <c r="C60" s="268"/>
      <c r="D60" s="349"/>
      <c r="E60" s="350"/>
      <c r="F60" s="350"/>
      <c r="G60" s="351"/>
      <c r="H60" s="350"/>
      <c r="I60" s="383"/>
      <c r="J60" s="383"/>
      <c r="K60" s="383"/>
      <c r="L60" s="65"/>
    </row>
    <row r="61" spans="1:12" ht="15.75" hidden="1" customHeight="1">
      <c r="A61" s="210"/>
      <c r="B61" s="384"/>
      <c r="C61" s="384"/>
      <c r="D61" s="385"/>
      <c r="E61" s="386"/>
      <c r="F61" s="386"/>
      <c r="G61" s="387"/>
      <c r="H61" s="386"/>
      <c r="I61" s="388"/>
      <c r="J61" s="388"/>
      <c r="K61" s="389"/>
    </row>
    <row r="62" spans="1:12" ht="15.75" hidden="1" customHeight="1">
      <c r="A62" s="385"/>
      <c r="B62" s="384"/>
      <c r="C62" s="384"/>
      <c r="D62" s="385"/>
      <c r="E62" s="386"/>
      <c r="F62" s="386"/>
      <c r="G62" s="387"/>
      <c r="H62" s="386"/>
      <c r="I62" s="388"/>
      <c r="J62" s="388"/>
      <c r="K62" s="390"/>
    </row>
    <row r="63" spans="1:12">
      <c r="A63" s="349"/>
      <c r="B63" s="268"/>
      <c r="C63" s="268"/>
      <c r="D63" s="268"/>
      <c r="E63" s="268"/>
      <c r="F63" s="268"/>
      <c r="G63" s="349"/>
      <c r="H63" s="268"/>
      <c r="I63" s="366"/>
      <c r="J63" s="319"/>
      <c r="K63" s="320" t="s">
        <v>402</v>
      </c>
    </row>
    <row r="64" spans="1:12">
      <c r="A64" s="349"/>
      <c r="B64" s="335" t="s">
        <v>320</v>
      </c>
      <c r="C64" s="335"/>
      <c r="D64" s="268"/>
      <c r="E64" s="268"/>
      <c r="F64" s="268"/>
      <c r="G64" s="349"/>
      <c r="H64" s="268"/>
      <c r="I64" s="452" t="s">
        <v>345</v>
      </c>
      <c r="J64" s="452"/>
      <c r="K64" s="452"/>
    </row>
    <row r="65" spans="1:11">
      <c r="A65" s="349"/>
      <c r="B65" s="335"/>
      <c r="C65" s="335"/>
      <c r="D65" s="268"/>
      <c r="E65" s="268"/>
      <c r="F65" s="268"/>
      <c r="G65" s="349"/>
      <c r="H65" s="268"/>
      <c r="I65" s="283"/>
      <c r="J65" s="283"/>
      <c r="K65" s="283"/>
    </row>
    <row r="66" spans="1:11" ht="17.25" customHeight="1">
      <c r="A66" s="349"/>
      <c r="B66" s="391"/>
      <c r="C66" s="391"/>
      <c r="D66" s="319"/>
      <c r="E66" s="268"/>
      <c r="F66" s="268"/>
      <c r="G66" s="349"/>
      <c r="H66" s="268"/>
      <c r="I66" s="335"/>
      <c r="J66" s="335"/>
      <c r="K66" s="389"/>
    </row>
    <row r="67" spans="1:11">
      <c r="A67" s="349"/>
      <c r="B67" s="392"/>
      <c r="C67" s="392"/>
      <c r="D67" s="268"/>
      <c r="E67" s="268"/>
      <c r="F67" s="268"/>
      <c r="G67" s="349"/>
      <c r="H67" s="268"/>
      <c r="I67" s="366"/>
      <c r="J67" s="366"/>
      <c r="K67" s="389"/>
    </row>
    <row r="68" spans="1:11">
      <c r="A68" s="349"/>
      <c r="B68" s="392"/>
      <c r="C68" s="392"/>
      <c r="D68" s="268"/>
      <c r="E68" s="268"/>
      <c r="F68" s="268"/>
      <c r="G68" s="349"/>
      <c r="H68" s="268"/>
      <c r="I68" s="366"/>
      <c r="J68" s="366"/>
      <c r="K68" s="389"/>
    </row>
    <row r="69" spans="1:11">
      <c r="A69" s="349"/>
      <c r="B69" s="393"/>
      <c r="C69" s="393"/>
      <c r="D69" s="268"/>
      <c r="E69" s="268"/>
      <c r="F69" s="268"/>
      <c r="G69" s="349"/>
      <c r="H69" s="268"/>
      <c r="I69" s="366"/>
      <c r="J69" s="366"/>
      <c r="K69" s="394"/>
    </row>
    <row r="70" spans="1:11" s="70" customFormat="1">
      <c r="A70" s="395"/>
      <c r="B70" s="257"/>
      <c r="C70" s="396"/>
      <c r="D70" s="397"/>
      <c r="E70" s="397"/>
      <c r="F70" s="397"/>
      <c r="G70" s="398"/>
      <c r="H70" s="398"/>
      <c r="I70" s="453"/>
      <c r="J70" s="453"/>
      <c r="K70" s="453"/>
    </row>
    <row r="71" spans="1:11" ht="18.75" customHeight="1">
      <c r="B71" s="91"/>
      <c r="C71" s="91"/>
      <c r="D71" s="71"/>
      <c r="E71" s="73"/>
      <c r="F71" s="73"/>
      <c r="G71" s="72"/>
      <c r="H71" s="73"/>
      <c r="I71" s="74"/>
      <c r="J71" s="74"/>
      <c r="K71" s="71"/>
    </row>
    <row r="72" spans="1:11" ht="13.5" customHeight="1">
      <c r="B72" s="91"/>
      <c r="C72" s="91"/>
      <c r="D72" s="71"/>
      <c r="E72" s="73"/>
      <c r="F72" s="73"/>
      <c r="G72" s="72"/>
      <c r="H72" s="73"/>
      <c r="I72" s="74"/>
      <c r="J72" s="74"/>
      <c r="K72" s="71"/>
    </row>
    <row r="73" spans="1:11" ht="6" customHeight="1">
      <c r="B73" s="91"/>
      <c r="C73" s="91"/>
      <c r="D73" s="71"/>
      <c r="E73" s="73"/>
      <c r="F73" s="73"/>
      <c r="G73" s="72"/>
      <c r="H73" s="73"/>
      <c r="I73" s="74"/>
      <c r="J73" s="74"/>
      <c r="K73" s="71"/>
    </row>
    <row r="74" spans="1:11" ht="15.75" customHeight="1">
      <c r="B74" s="81"/>
      <c r="C74" s="81"/>
      <c r="E74" s="37"/>
      <c r="F74" s="37"/>
      <c r="G74" s="57"/>
      <c r="H74" s="37"/>
      <c r="K74" s="69"/>
    </row>
    <row r="75" spans="1:11" ht="14.25" customHeight="1">
      <c r="A75" s="75"/>
      <c r="I75" s="76"/>
      <c r="J75" s="76"/>
      <c r="K75" s="67"/>
    </row>
    <row r="76" spans="1:11" ht="14.25" customHeight="1">
      <c r="A76" s="75"/>
      <c r="I76" s="76"/>
      <c r="J76" s="76"/>
      <c r="K76" s="67"/>
    </row>
    <row r="77" spans="1:11">
      <c r="A77" s="28"/>
      <c r="B77" s="90"/>
      <c r="C77" s="90"/>
    </row>
    <row r="90" ht="26.25" customHeight="1"/>
    <row r="91" ht="4.5" customHeight="1"/>
  </sheetData>
  <mergeCells count="2">
    <mergeCell ref="I64:K64"/>
    <mergeCell ref="I70:K70"/>
  </mergeCells>
  <phoneticPr fontId="4" type="noConversion"/>
  <conditionalFormatting sqref="I60:K60">
    <cfRule type="cellIs" dxfId="0" priority="1" stopIfTrue="1" operator="equal">
      <formula>0</formula>
    </cfRule>
  </conditionalFormatting>
  <pageMargins left="0.55000000000000004" right="0.15748031496063" top="0.43307086614173201" bottom="0.34" header="0.47" footer="0.14000000000000001"/>
  <pageSetup paperSize="9" firstPageNumber="9" fitToHeight="2" orientation="portrait" useFirstPageNumber="1" r:id="rId1"/>
  <headerFooter alignWithMargins="0">
    <oddFooter>&amp;L&amp;"Arial,Italic"Các thuyết minh đính kèm là một bộ phận không tách rời của báo cáo tài chính&amp;R&amp;P</oddFooter>
  </headerFooter>
  <rowBreaks count="1" manualBreakCount="1">
    <brk id="47" max="10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sheetPr codeName="Sheet7" enableFormatConditionsCalculation="0">
    <tabColor indexed="15"/>
  </sheetPr>
  <dimension ref="A1:R184"/>
  <sheetViews>
    <sheetView showGridLines="0" view="pageBreakPreview" zoomScaleSheetLayoutView="100" workbookViewId="0">
      <selection activeCell="J8" sqref="J8"/>
    </sheetView>
  </sheetViews>
  <sheetFormatPr defaultRowHeight="15.75"/>
  <cols>
    <col min="1" max="1" width="3.140625" style="9" customWidth="1"/>
    <col min="2" max="2" width="45.5703125" style="9" customWidth="1"/>
    <col min="3" max="3" width="0.5703125" style="9" customWidth="1"/>
    <col min="4" max="4" width="5.140625" style="25" customWidth="1"/>
    <col min="5" max="5" width="0.5703125" style="25" customWidth="1"/>
    <col min="6" max="6" width="5.85546875" style="25" customWidth="1"/>
    <col min="7" max="8" width="21.85546875" style="79" hidden="1" customWidth="1"/>
    <col min="9" max="9" width="0.5703125" style="79" customWidth="1"/>
    <col min="10" max="10" width="15.5703125" style="79" customWidth="1"/>
    <col min="11" max="11" width="0.5703125" style="31" customWidth="1"/>
    <col min="12" max="12" width="15.5703125" style="79" customWidth="1"/>
    <col min="13" max="13" width="26.5703125" style="9" bestFit="1" customWidth="1"/>
    <col min="14" max="14" width="21.85546875" style="9" bestFit="1" customWidth="1"/>
    <col min="15" max="15" width="19" style="9" bestFit="1" customWidth="1"/>
    <col min="16" max="17" width="17.7109375" style="9" bestFit="1" customWidth="1"/>
    <col min="18" max="18" width="15.7109375" style="9" bestFit="1" customWidth="1"/>
    <col min="19" max="16384" width="9.140625" style="9"/>
  </cols>
  <sheetData>
    <row r="1" spans="1:16" ht="20.25" customHeight="1">
      <c r="A1" s="167" t="s">
        <v>343</v>
      </c>
      <c r="B1" s="291"/>
      <c r="C1" s="291"/>
      <c r="D1" s="171"/>
      <c r="E1" s="171"/>
      <c r="F1" s="171"/>
      <c r="G1" s="48"/>
      <c r="H1" s="48"/>
      <c r="I1" s="48"/>
      <c r="J1" s="48"/>
      <c r="K1" s="80"/>
      <c r="L1" s="48"/>
    </row>
    <row r="2" spans="1:16" ht="20.25" customHeight="1">
      <c r="A2" s="293" t="s">
        <v>165</v>
      </c>
      <c r="B2" s="291"/>
      <c r="C2" s="291"/>
      <c r="D2" s="171"/>
      <c r="E2" s="171"/>
      <c r="F2" s="171"/>
      <c r="G2" s="48"/>
      <c r="H2" s="48"/>
      <c r="I2" s="48"/>
      <c r="J2" s="48"/>
      <c r="K2" s="80"/>
      <c r="L2" s="48"/>
    </row>
    <row r="3" spans="1:16" ht="15.75" customHeight="1">
      <c r="A3" s="294" t="s">
        <v>398</v>
      </c>
      <c r="B3" s="292"/>
      <c r="C3" s="47"/>
      <c r="G3" s="48"/>
      <c r="H3" s="48"/>
      <c r="I3" s="48"/>
      <c r="J3" s="48"/>
      <c r="K3" s="80"/>
      <c r="L3" s="48"/>
    </row>
    <row r="4" spans="1:16">
      <c r="A4" s="295" t="s">
        <v>0</v>
      </c>
      <c r="B4" s="296"/>
      <c r="C4" s="49"/>
      <c r="D4" s="50"/>
      <c r="E4" s="50"/>
      <c r="F4" s="50"/>
      <c r="G4" s="51"/>
      <c r="H4" s="51"/>
      <c r="I4" s="51"/>
      <c r="J4" s="51"/>
      <c r="K4" s="82"/>
      <c r="L4" s="51"/>
    </row>
    <row r="5" spans="1:16" ht="4.5" customHeight="1">
      <c r="A5" s="10"/>
      <c r="B5" s="47"/>
      <c r="C5" s="47"/>
      <c r="D5" s="80"/>
      <c r="E5" s="80"/>
      <c r="G5" s="113"/>
      <c r="H5" s="113"/>
      <c r="I5" s="113"/>
      <c r="J5" s="113"/>
      <c r="K5" s="114"/>
      <c r="L5" s="113"/>
    </row>
    <row r="6" spans="1:16" s="157" customFormat="1" ht="29.25" customHeight="1" thickBot="1">
      <c r="A6" s="466" t="s">
        <v>166</v>
      </c>
      <c r="B6" s="466"/>
      <c r="C6" s="297"/>
      <c r="D6" s="298" t="s">
        <v>65</v>
      </c>
      <c r="E6" s="177"/>
      <c r="F6" s="298" t="s">
        <v>68</v>
      </c>
      <c r="G6" s="299" t="s">
        <v>167</v>
      </c>
      <c r="H6" s="299" t="s">
        <v>168</v>
      </c>
      <c r="I6" s="300"/>
      <c r="J6" s="174" t="s">
        <v>373</v>
      </c>
      <c r="K6" s="177"/>
      <c r="L6" s="174" t="s">
        <v>374</v>
      </c>
    </row>
    <row r="7" spans="1:16" s="83" customFormat="1" ht="7.5" customHeight="1">
      <c r="A7" s="301"/>
      <c r="B7" s="302"/>
      <c r="C7" s="302"/>
      <c r="D7" s="303"/>
      <c r="E7" s="303"/>
      <c r="F7" s="303"/>
      <c r="G7" s="304"/>
      <c r="H7" s="304"/>
      <c r="I7" s="304"/>
      <c r="J7" s="304"/>
      <c r="K7" s="305"/>
      <c r="L7" s="304"/>
    </row>
    <row r="8" spans="1:16">
      <c r="A8" s="201" t="s">
        <v>169</v>
      </c>
      <c r="B8" s="195"/>
      <c r="C8" s="195"/>
      <c r="D8" s="306" t="s">
        <v>52</v>
      </c>
      <c r="E8" s="306"/>
      <c r="F8" s="400" t="s">
        <v>362</v>
      </c>
      <c r="G8" s="232">
        <v>19931972643</v>
      </c>
      <c r="H8" s="232">
        <v>0</v>
      </c>
      <c r="I8" s="234"/>
      <c r="J8" s="232">
        <v>30042411585</v>
      </c>
      <c r="K8" s="234"/>
      <c r="L8" s="232">
        <v>30516083445</v>
      </c>
      <c r="M8" s="87"/>
      <c r="N8" s="87"/>
      <c r="O8" s="87"/>
      <c r="P8" s="87"/>
    </row>
    <row r="9" spans="1:16">
      <c r="A9" s="201" t="s">
        <v>335</v>
      </c>
      <c r="B9" s="195"/>
      <c r="C9" s="195"/>
      <c r="D9" s="306" t="s">
        <v>53</v>
      </c>
      <c r="E9" s="306"/>
      <c r="F9" s="400" t="s">
        <v>362</v>
      </c>
      <c r="G9" s="232">
        <v>2181646260</v>
      </c>
      <c r="H9" s="232">
        <v>0</v>
      </c>
      <c r="I9" s="234"/>
      <c r="J9" s="232">
        <v>3488972053</v>
      </c>
      <c r="K9" s="234"/>
      <c r="L9" s="232">
        <v>59429405</v>
      </c>
    </row>
    <row r="10" spans="1:16">
      <c r="A10" s="201" t="s">
        <v>170</v>
      </c>
      <c r="B10" s="195"/>
      <c r="C10" s="195"/>
      <c r="D10" s="306" t="s">
        <v>171</v>
      </c>
      <c r="E10" s="306"/>
      <c r="F10" s="400" t="s">
        <v>362</v>
      </c>
      <c r="G10" s="232">
        <v>17750326383</v>
      </c>
      <c r="H10" s="232">
        <v>0</v>
      </c>
      <c r="I10" s="234"/>
      <c r="J10" s="232">
        <f>J8-J9</f>
        <v>26553439532</v>
      </c>
      <c r="K10" s="234"/>
      <c r="L10" s="232">
        <f>L8-L9</f>
        <v>30456654040</v>
      </c>
      <c r="M10" s="87"/>
      <c r="N10" s="150"/>
      <c r="O10" s="31"/>
      <c r="P10" s="31"/>
    </row>
    <row r="11" spans="1:16">
      <c r="A11" s="201" t="s">
        <v>172</v>
      </c>
      <c r="B11" s="195"/>
      <c r="C11" s="195"/>
      <c r="D11" s="306" t="s">
        <v>54</v>
      </c>
      <c r="E11" s="306"/>
      <c r="F11" s="400" t="s">
        <v>363</v>
      </c>
      <c r="G11" s="232">
        <v>9756020598</v>
      </c>
      <c r="H11" s="232">
        <v>0</v>
      </c>
      <c r="I11" s="232"/>
      <c r="J11" s="232">
        <v>13727536817</v>
      </c>
      <c r="K11" s="234"/>
      <c r="L11" s="232">
        <v>21073979166</v>
      </c>
      <c r="M11" s="87"/>
      <c r="N11" s="140"/>
    </row>
    <row r="12" spans="1:16">
      <c r="A12" s="201" t="s">
        <v>173</v>
      </c>
      <c r="B12" s="195"/>
      <c r="C12" s="195"/>
      <c r="D12" s="306" t="s">
        <v>174</v>
      </c>
      <c r="E12" s="306"/>
      <c r="F12" s="306"/>
      <c r="G12" s="232">
        <v>7994305785</v>
      </c>
      <c r="H12" s="232">
        <v>0</v>
      </c>
      <c r="I12" s="232"/>
      <c r="J12" s="232">
        <v>12825902715</v>
      </c>
      <c r="K12" s="234"/>
      <c r="L12" s="232">
        <v>9382674874</v>
      </c>
      <c r="M12" s="151"/>
      <c r="N12" s="151"/>
    </row>
    <row r="13" spans="1:16">
      <c r="A13" s="201" t="s">
        <v>175</v>
      </c>
      <c r="B13" s="169"/>
      <c r="C13" s="169"/>
      <c r="D13" s="306" t="s">
        <v>57</v>
      </c>
      <c r="E13" s="306"/>
      <c r="F13" s="400" t="s">
        <v>364</v>
      </c>
      <c r="G13" s="232">
        <v>20294909</v>
      </c>
      <c r="H13" s="232">
        <v>0</v>
      </c>
      <c r="I13" s="232"/>
      <c r="J13" s="232">
        <v>25188497</v>
      </c>
      <c r="K13" s="234"/>
      <c r="L13" s="232">
        <v>36955667</v>
      </c>
      <c r="N13" s="85"/>
      <c r="O13" s="87"/>
    </row>
    <row r="14" spans="1:16">
      <c r="A14" s="201" t="s">
        <v>176</v>
      </c>
      <c r="B14" s="195"/>
      <c r="C14" s="195"/>
      <c r="D14" s="306" t="s">
        <v>59</v>
      </c>
      <c r="E14" s="306"/>
      <c r="F14" s="400" t="s">
        <v>365</v>
      </c>
      <c r="G14" s="232">
        <v>1511756989</v>
      </c>
      <c r="H14" s="232">
        <v>0</v>
      </c>
      <c r="I14" s="232"/>
      <c r="J14" s="232">
        <v>2894649735</v>
      </c>
      <c r="K14" s="234"/>
      <c r="L14" s="232">
        <v>2698951376</v>
      </c>
      <c r="M14" s="149"/>
      <c r="N14" s="148"/>
      <c r="O14" s="148"/>
    </row>
    <row r="15" spans="1:16">
      <c r="A15" s="307"/>
      <c r="B15" s="308" t="s">
        <v>177</v>
      </c>
      <c r="C15" s="195"/>
      <c r="D15" s="306" t="s">
        <v>178</v>
      </c>
      <c r="E15" s="306"/>
      <c r="F15" s="306"/>
      <c r="G15" s="232"/>
      <c r="H15" s="232"/>
      <c r="I15" s="232"/>
      <c r="J15" s="309">
        <v>599644991</v>
      </c>
      <c r="K15" s="310"/>
      <c r="L15" s="309">
        <v>758654590</v>
      </c>
      <c r="M15" s="78"/>
      <c r="N15" s="87"/>
      <c r="O15" s="148"/>
    </row>
    <row r="16" spans="1:16">
      <c r="A16" s="201" t="s">
        <v>179</v>
      </c>
      <c r="B16" s="195"/>
      <c r="C16" s="195"/>
      <c r="D16" s="306" t="s">
        <v>55</v>
      </c>
      <c r="E16" s="306"/>
      <c r="F16" s="400" t="s">
        <v>366</v>
      </c>
      <c r="G16" s="232">
        <v>4410811588</v>
      </c>
      <c r="H16" s="232">
        <v>0</v>
      </c>
      <c r="I16" s="232"/>
      <c r="J16" s="232">
        <v>6654631716</v>
      </c>
      <c r="K16" s="234"/>
      <c r="L16" s="232">
        <v>3677856556</v>
      </c>
      <c r="M16" s="87"/>
      <c r="N16" s="148"/>
      <c r="O16" s="148"/>
    </row>
    <row r="17" spans="1:18">
      <c r="A17" s="201" t="s">
        <v>180</v>
      </c>
      <c r="B17" s="169"/>
      <c r="C17" s="169"/>
      <c r="D17" s="306" t="s">
        <v>56</v>
      </c>
      <c r="E17" s="306"/>
      <c r="F17" s="400" t="s">
        <v>367</v>
      </c>
      <c r="G17" s="232">
        <v>1559711259</v>
      </c>
      <c r="H17" s="232">
        <v>0</v>
      </c>
      <c r="I17" s="232"/>
      <c r="J17" s="232">
        <v>2513258311</v>
      </c>
      <c r="K17" s="234"/>
      <c r="L17" s="232">
        <v>6738910452</v>
      </c>
      <c r="M17" s="78"/>
      <c r="N17" s="29"/>
    </row>
    <row r="18" spans="1:18">
      <c r="A18" s="201" t="s">
        <v>181</v>
      </c>
      <c r="B18" s="311" t="s">
        <v>182</v>
      </c>
      <c r="C18" s="311"/>
      <c r="D18" s="306" t="s">
        <v>183</v>
      </c>
      <c r="E18" s="306"/>
      <c r="F18" s="306"/>
      <c r="G18" s="232">
        <v>532320858</v>
      </c>
      <c r="H18" s="232">
        <v>0</v>
      </c>
      <c r="I18" s="232"/>
      <c r="J18" s="232">
        <v>788551450</v>
      </c>
      <c r="K18" s="234"/>
      <c r="L18" s="232">
        <v>-3696087843</v>
      </c>
    </row>
    <row r="19" spans="1:18">
      <c r="A19" s="201" t="s">
        <v>184</v>
      </c>
      <c r="B19" s="169"/>
      <c r="C19" s="169"/>
      <c r="D19" s="306" t="s">
        <v>58</v>
      </c>
      <c r="E19" s="306"/>
      <c r="F19" s="400" t="s">
        <v>368</v>
      </c>
      <c r="G19" s="232">
        <v>59181818</v>
      </c>
      <c r="H19" s="232">
        <v>0</v>
      </c>
      <c r="I19" s="232"/>
      <c r="J19" s="232">
        <v>57272727</v>
      </c>
      <c r="K19" s="234"/>
      <c r="L19" s="232">
        <v>17834636</v>
      </c>
    </row>
    <row r="20" spans="1:18">
      <c r="A20" s="201" t="s">
        <v>185</v>
      </c>
      <c r="B20" s="169"/>
      <c r="C20" s="169"/>
      <c r="D20" s="306" t="s">
        <v>60</v>
      </c>
      <c r="E20" s="306"/>
      <c r="F20" s="400" t="s">
        <v>370</v>
      </c>
      <c r="G20" s="232">
        <v>74300000</v>
      </c>
      <c r="H20" s="232">
        <v>0</v>
      </c>
      <c r="I20" s="232"/>
      <c r="J20" s="232">
        <v>76376230</v>
      </c>
      <c r="K20" s="234"/>
      <c r="L20" s="232">
        <v>12684005</v>
      </c>
      <c r="M20" s="87"/>
      <c r="N20" s="29">
        <v>0</v>
      </c>
    </row>
    <row r="21" spans="1:18">
      <c r="A21" s="201" t="s">
        <v>186</v>
      </c>
      <c r="B21" s="195"/>
      <c r="C21" s="195"/>
      <c r="D21" s="306" t="s">
        <v>187</v>
      </c>
      <c r="E21" s="306"/>
      <c r="F21" s="306"/>
      <c r="G21" s="232">
        <v>-15118182</v>
      </c>
      <c r="H21" s="232">
        <v>0</v>
      </c>
      <c r="I21" s="232"/>
      <c r="J21" s="232">
        <v>-19103503</v>
      </c>
      <c r="K21" s="234"/>
      <c r="L21" s="232">
        <v>5150631</v>
      </c>
      <c r="N21" s="87"/>
      <c r="O21" s="29"/>
      <c r="P21" s="29"/>
      <c r="Q21" s="87"/>
    </row>
    <row r="22" spans="1:18">
      <c r="A22" s="201" t="s">
        <v>188</v>
      </c>
      <c r="B22" s="195"/>
      <c r="C22" s="195"/>
      <c r="D22" s="306" t="s">
        <v>189</v>
      </c>
      <c r="E22" s="306"/>
      <c r="F22" s="400"/>
      <c r="G22" s="232">
        <v>517202676</v>
      </c>
      <c r="H22" s="232">
        <v>0</v>
      </c>
      <c r="I22" s="232"/>
      <c r="J22" s="232">
        <v>769447947</v>
      </c>
      <c r="K22" s="234"/>
      <c r="L22" s="232">
        <v>-3690937212</v>
      </c>
      <c r="M22" s="87"/>
    </row>
    <row r="23" spans="1:18">
      <c r="A23" s="201" t="s">
        <v>190</v>
      </c>
      <c r="B23" s="195"/>
      <c r="C23" s="195"/>
      <c r="D23" s="306" t="s">
        <v>61</v>
      </c>
      <c r="E23" s="306"/>
      <c r="F23" s="400" t="s">
        <v>371</v>
      </c>
      <c r="G23" s="232">
        <v>103440535.40000001</v>
      </c>
      <c r="H23" s="232">
        <v>0</v>
      </c>
      <c r="I23" s="232"/>
      <c r="J23" s="232">
        <v>153889589</v>
      </c>
      <c r="K23" s="234"/>
      <c r="L23" s="232">
        <v>0</v>
      </c>
      <c r="N23" s="29">
        <v>3334461495</v>
      </c>
      <c r="O23" s="87"/>
    </row>
    <row r="24" spans="1:18">
      <c r="A24" s="201" t="s">
        <v>191</v>
      </c>
      <c r="B24" s="195"/>
      <c r="C24" s="195"/>
      <c r="D24" s="306" t="s">
        <v>62</v>
      </c>
      <c r="E24" s="306"/>
      <c r="F24" s="219"/>
      <c r="G24" s="232">
        <v>0</v>
      </c>
      <c r="H24" s="232">
        <v>0</v>
      </c>
      <c r="I24" s="232"/>
      <c r="J24" s="232">
        <v>0</v>
      </c>
      <c r="K24" s="234"/>
      <c r="L24" s="232">
        <v>0</v>
      </c>
      <c r="P24" s="85"/>
      <c r="Q24" s="85"/>
      <c r="R24" s="85"/>
    </row>
    <row r="25" spans="1:18">
      <c r="A25" s="404" t="s">
        <v>192</v>
      </c>
      <c r="B25" s="405"/>
      <c r="C25" s="405"/>
      <c r="D25" s="406" t="s">
        <v>193</v>
      </c>
      <c r="E25" s="406"/>
      <c r="F25" s="407"/>
      <c r="G25" s="408">
        <v>413762140.60000002</v>
      </c>
      <c r="H25" s="408">
        <v>0</v>
      </c>
      <c r="I25" s="408"/>
      <c r="J25" s="232">
        <v>615558358</v>
      </c>
      <c r="K25" s="232"/>
      <c r="L25" s="232">
        <v>-3690937212</v>
      </c>
      <c r="M25" s="148"/>
      <c r="N25" s="148"/>
      <c r="O25" s="140"/>
      <c r="Q25" s="85"/>
    </row>
    <row r="26" spans="1:18" ht="16.5" thickBot="1">
      <c r="A26" s="312" t="s">
        <v>369</v>
      </c>
      <c r="B26" s="312"/>
      <c r="C26" s="169"/>
      <c r="D26" s="313" t="s">
        <v>194</v>
      </c>
      <c r="E26" s="306"/>
      <c r="F26" s="402" t="s">
        <v>361</v>
      </c>
      <c r="G26" s="232"/>
      <c r="H26" s="232"/>
      <c r="I26" s="232"/>
      <c r="J26" s="314">
        <v>547.84</v>
      </c>
      <c r="K26" s="234"/>
      <c r="L26" s="314">
        <v>265</v>
      </c>
      <c r="M26" s="409">
        <v>1123562</v>
      </c>
      <c r="N26" s="148"/>
      <c r="O26" s="140"/>
      <c r="Q26" s="85"/>
    </row>
    <row r="27" spans="1:18" s="27" customFormat="1" ht="10.5" customHeight="1" thickTop="1">
      <c r="A27" s="211"/>
      <c r="B27" s="211"/>
      <c r="C27" s="211"/>
      <c r="D27" s="315"/>
      <c r="E27" s="315"/>
      <c r="F27" s="316"/>
      <c r="G27" s="211"/>
      <c r="H27" s="211"/>
      <c r="I27" s="315"/>
      <c r="J27" s="211"/>
      <c r="K27" s="211"/>
      <c r="L27" s="211"/>
      <c r="N27" s="110"/>
      <c r="O27" s="110"/>
      <c r="Q27" s="85"/>
    </row>
    <row r="28" spans="1:18" ht="15.75" customHeight="1">
      <c r="A28" s="195"/>
      <c r="B28" s="269"/>
      <c r="C28" s="269"/>
      <c r="D28" s="269"/>
      <c r="E28" s="269"/>
      <c r="F28" s="200"/>
      <c r="G28" s="317"/>
      <c r="H28" s="317"/>
      <c r="I28" s="317"/>
      <c r="J28" s="318"/>
      <c r="K28" s="319"/>
      <c r="L28" s="320" t="s">
        <v>403</v>
      </c>
      <c r="N28" s="112"/>
      <c r="O28" s="112"/>
      <c r="Q28" s="85"/>
    </row>
    <row r="29" spans="1:18">
      <c r="A29" s="195"/>
      <c r="B29" s="280" t="s">
        <v>320</v>
      </c>
      <c r="C29" s="280"/>
      <c r="D29" s="281"/>
      <c r="E29" s="281"/>
      <c r="F29" s="200"/>
      <c r="G29" s="283"/>
      <c r="H29" s="283"/>
      <c r="I29" s="283"/>
      <c r="J29" s="452" t="s">
        <v>345</v>
      </c>
      <c r="K29" s="452"/>
      <c r="L29" s="452"/>
      <c r="Q29" s="85"/>
    </row>
    <row r="30" spans="1:18">
      <c r="A30" s="195"/>
      <c r="B30" s="268"/>
      <c r="C30" s="268"/>
      <c r="D30" s="268"/>
      <c r="E30" s="268"/>
      <c r="F30" s="274"/>
      <c r="G30" s="275"/>
      <c r="H30" s="265"/>
      <c r="I30" s="265"/>
      <c r="J30" s="321"/>
      <c r="K30" s="265"/>
      <c r="L30" s="318"/>
      <c r="N30" s="112"/>
      <c r="O30" s="112"/>
      <c r="Q30" s="85"/>
    </row>
    <row r="31" spans="1:18">
      <c r="A31" s="195"/>
      <c r="B31" s="268"/>
      <c r="C31" s="268"/>
      <c r="D31" s="268"/>
      <c r="E31" s="268"/>
      <c r="F31" s="274"/>
      <c r="G31" s="275"/>
      <c r="H31" s="265"/>
      <c r="I31" s="265"/>
      <c r="J31" s="321"/>
      <c r="K31" s="265"/>
      <c r="L31" s="318"/>
      <c r="Q31" s="85"/>
    </row>
    <row r="32" spans="1:18">
      <c r="A32" s="195"/>
      <c r="B32" s="268"/>
      <c r="C32" s="268"/>
      <c r="D32" s="268"/>
      <c r="E32" s="268"/>
      <c r="F32" s="274"/>
      <c r="G32" s="275"/>
      <c r="H32" s="265"/>
      <c r="I32" s="265"/>
      <c r="J32" s="321"/>
      <c r="K32" s="265"/>
      <c r="L32" s="318"/>
      <c r="Q32" s="85"/>
    </row>
    <row r="33" spans="1:17">
      <c r="A33" s="195"/>
      <c r="B33" s="268"/>
      <c r="C33" s="268"/>
      <c r="D33" s="268"/>
      <c r="E33" s="268"/>
      <c r="F33" s="274"/>
      <c r="G33" s="275"/>
      <c r="H33" s="265"/>
      <c r="I33" s="265"/>
      <c r="J33" s="266"/>
      <c r="K33" s="265"/>
      <c r="L33" s="318"/>
      <c r="Q33" s="85"/>
    </row>
    <row r="34" spans="1:17">
      <c r="A34" s="195"/>
      <c r="B34" s="284"/>
      <c r="C34" s="284"/>
      <c r="D34" s="268"/>
      <c r="E34" s="268"/>
      <c r="F34" s="285"/>
      <c r="G34" s="286"/>
      <c r="H34" s="265"/>
      <c r="I34" s="265"/>
      <c r="J34" s="321"/>
      <c r="K34" s="265"/>
      <c r="L34" s="318"/>
      <c r="Q34" s="85"/>
    </row>
    <row r="35" spans="1:17" ht="18" customHeight="1">
      <c r="A35" s="302"/>
      <c r="B35" s="257" t="s">
        <v>344</v>
      </c>
      <c r="C35" s="257"/>
      <c r="D35" s="322"/>
      <c r="E35" s="322"/>
      <c r="F35" s="323"/>
      <c r="G35" s="324"/>
      <c r="H35" s="325"/>
      <c r="I35" s="326"/>
      <c r="J35" s="453" t="s">
        <v>400</v>
      </c>
      <c r="K35" s="453"/>
      <c r="L35" s="453"/>
    </row>
    <row r="36" spans="1:17">
      <c r="B36" s="43"/>
      <c r="C36" s="43"/>
      <c r="D36" s="37"/>
      <c r="E36" s="37"/>
      <c r="F36" s="40"/>
      <c r="G36" s="41"/>
      <c r="H36" s="45"/>
      <c r="I36" s="36"/>
      <c r="J36" s="44"/>
      <c r="K36" s="45"/>
      <c r="L36" s="77"/>
    </row>
    <row r="37" spans="1:17">
      <c r="B37" s="1"/>
      <c r="C37" s="1"/>
      <c r="D37" s="37"/>
      <c r="E37" s="37"/>
      <c r="F37" s="443"/>
      <c r="G37" s="443"/>
      <c r="H37" s="443"/>
      <c r="I37" s="443"/>
      <c r="J37" s="443"/>
      <c r="K37" s="443"/>
      <c r="L37" s="443"/>
    </row>
    <row r="38" spans="1:17" ht="14.25" customHeight="1">
      <c r="D38" s="31"/>
      <c r="E38" s="31"/>
    </row>
    <row r="39" spans="1:17">
      <c r="D39" s="31"/>
      <c r="E39" s="31"/>
    </row>
    <row r="42" spans="1:17" hidden="1"/>
    <row r="43" spans="1:17" hidden="1">
      <c r="B43" s="9" t="s">
        <v>288</v>
      </c>
      <c r="J43" s="79">
        <v>86130044.659999996</v>
      </c>
      <c r="L43" s="79" t="s">
        <v>293</v>
      </c>
    </row>
    <row r="44" spans="1:17" hidden="1">
      <c r="B44" s="9" t="s">
        <v>289</v>
      </c>
      <c r="J44" s="79">
        <v>413762140.60000002</v>
      </c>
      <c r="L44" s="79" t="s">
        <v>294</v>
      </c>
    </row>
    <row r="45" spans="1:17" hidden="1">
      <c r="B45" s="9" t="s">
        <v>290</v>
      </c>
      <c r="J45" s="79">
        <v>499892185.25999999</v>
      </c>
      <c r="L45" s="79" t="s">
        <v>276</v>
      </c>
    </row>
    <row r="46" spans="1:17" hidden="1">
      <c r="B46" s="83" t="s">
        <v>291</v>
      </c>
      <c r="M46" s="85">
        <v>99978437.052000001</v>
      </c>
    </row>
    <row r="47" spans="1:17" hidden="1">
      <c r="B47" s="52" t="s">
        <v>278</v>
      </c>
      <c r="J47" s="79">
        <v>-255717526</v>
      </c>
      <c r="L47" s="79" t="s">
        <v>295</v>
      </c>
      <c r="M47" s="85">
        <v>244174659.25999999</v>
      </c>
    </row>
    <row r="48" spans="1:17" hidden="1">
      <c r="B48" s="52" t="s">
        <v>279</v>
      </c>
      <c r="J48" s="79">
        <v>-690437321</v>
      </c>
      <c r="L48" s="79" t="s">
        <v>295</v>
      </c>
      <c r="M48" s="85">
        <v>48834931.851999998</v>
      </c>
    </row>
    <row r="49" spans="1:15" hidden="1">
      <c r="B49" s="52" t="s">
        <v>285</v>
      </c>
      <c r="J49" s="79">
        <v>-460291547</v>
      </c>
      <c r="L49" s="79" t="s">
        <v>295</v>
      </c>
    </row>
    <row r="50" spans="1:15" hidden="1">
      <c r="B50" s="52" t="s">
        <v>280</v>
      </c>
      <c r="J50" s="79">
        <v>-115072887</v>
      </c>
      <c r="L50" s="79" t="s">
        <v>295</v>
      </c>
      <c r="M50" s="85">
        <v>-1521519281</v>
      </c>
    </row>
    <row r="51" spans="1:15" hidden="1">
      <c r="B51" s="9" t="s">
        <v>292</v>
      </c>
      <c r="J51" s="79">
        <v>-1021627095.74</v>
      </c>
      <c r="L51" s="79" t="s">
        <v>296</v>
      </c>
    </row>
    <row r="52" spans="1:15" hidden="1">
      <c r="F52" s="8" t="s">
        <v>264</v>
      </c>
      <c r="J52" s="79">
        <v>413762139.66000009</v>
      </c>
      <c r="M52" s="85">
        <v>-575364434</v>
      </c>
    </row>
    <row r="53" spans="1:15" hidden="1">
      <c r="F53" s="8" t="s">
        <v>297</v>
      </c>
      <c r="J53" s="79">
        <v>-1435389235.4000001</v>
      </c>
      <c r="L53" s="79" t="s">
        <v>298</v>
      </c>
    </row>
    <row r="54" spans="1:15" hidden="1"/>
    <row r="55" spans="1:15" hidden="1"/>
    <row r="56" spans="1:15" hidden="1"/>
    <row r="57" spans="1:15" hidden="1">
      <c r="B57" s="83" t="s">
        <v>304</v>
      </c>
      <c r="J57" s="115" t="s">
        <v>306</v>
      </c>
      <c r="K57" s="127"/>
      <c r="L57" s="115" t="s">
        <v>308</v>
      </c>
    </row>
    <row r="58" spans="1:15" hidden="1">
      <c r="B58" s="83" t="s">
        <v>305</v>
      </c>
      <c r="J58" s="115" t="s">
        <v>307</v>
      </c>
      <c r="K58" s="127"/>
      <c r="L58" s="115" t="s">
        <v>309</v>
      </c>
    </row>
    <row r="59" spans="1:15" hidden="1"/>
    <row r="60" spans="1:15" hidden="1">
      <c r="B60" s="83" t="s">
        <v>299</v>
      </c>
    </row>
    <row r="61" spans="1:15" hidden="1"/>
    <row r="62" spans="1:15" hidden="1">
      <c r="A62" s="467"/>
      <c r="B62" s="470"/>
      <c r="C62" s="471"/>
      <c r="D62" s="471"/>
      <c r="E62" s="471"/>
      <c r="F62" s="472"/>
      <c r="G62" s="118"/>
      <c r="H62" s="118"/>
      <c r="I62" s="118"/>
      <c r="J62" s="456" t="s">
        <v>282</v>
      </c>
      <c r="K62" s="119"/>
      <c r="L62" s="456" t="s">
        <v>283</v>
      </c>
      <c r="M62" s="456" t="s">
        <v>286</v>
      </c>
      <c r="N62" s="454" t="s">
        <v>265</v>
      </c>
      <c r="O62" s="455"/>
    </row>
    <row r="63" spans="1:15" hidden="1">
      <c r="A63" s="468"/>
      <c r="B63" s="473"/>
      <c r="C63" s="474"/>
      <c r="D63" s="474"/>
      <c r="E63" s="474"/>
      <c r="F63" s="475"/>
      <c r="G63" s="118"/>
      <c r="H63" s="118"/>
      <c r="I63" s="118"/>
      <c r="J63" s="456"/>
      <c r="K63" s="119"/>
      <c r="L63" s="456"/>
      <c r="M63" s="456"/>
      <c r="N63" s="120" t="s">
        <v>266</v>
      </c>
      <c r="O63" s="120" t="s">
        <v>284</v>
      </c>
    </row>
    <row r="64" spans="1:15" hidden="1">
      <c r="A64" s="468"/>
      <c r="B64" s="457" t="s">
        <v>277</v>
      </c>
      <c r="C64" s="458"/>
      <c r="D64" s="458"/>
      <c r="E64" s="458"/>
      <c r="F64" s="459"/>
      <c r="G64" s="118"/>
      <c r="H64" s="118"/>
      <c r="I64" s="118"/>
      <c r="J64" s="121">
        <v>413762140.60000002</v>
      </c>
      <c r="K64" s="122"/>
      <c r="L64" s="121">
        <v>243335096</v>
      </c>
      <c r="M64" s="116"/>
      <c r="N64" s="116"/>
      <c r="O64" s="116"/>
    </row>
    <row r="65" spans="1:15" hidden="1">
      <c r="A65" s="468"/>
      <c r="B65" s="463" t="s">
        <v>278</v>
      </c>
      <c r="C65" s="464"/>
      <c r="D65" s="464"/>
      <c r="E65" s="464"/>
      <c r="F65" s="465"/>
      <c r="G65" s="118"/>
      <c r="H65" s="118"/>
      <c r="I65" s="118"/>
      <c r="J65" s="118">
        <v>255852537</v>
      </c>
      <c r="K65" s="122"/>
      <c r="L65" s="118">
        <v>65700476</v>
      </c>
      <c r="M65" s="123">
        <v>261132142</v>
      </c>
      <c r="N65" s="124">
        <v>5279605</v>
      </c>
      <c r="O65" s="116" t="s">
        <v>302</v>
      </c>
    </row>
    <row r="66" spans="1:15" hidden="1">
      <c r="A66" s="468"/>
      <c r="B66" s="463" t="s">
        <v>279</v>
      </c>
      <c r="C66" s="464"/>
      <c r="D66" s="464"/>
      <c r="E66" s="464"/>
      <c r="F66" s="465"/>
      <c r="G66" s="118"/>
      <c r="H66" s="118"/>
      <c r="I66" s="118"/>
      <c r="J66" s="118">
        <v>690801851</v>
      </c>
      <c r="K66" s="122"/>
      <c r="L66" s="118">
        <v>24333510</v>
      </c>
      <c r="M66" s="123">
        <v>705056783</v>
      </c>
      <c r="N66" s="124">
        <v>14254932</v>
      </c>
      <c r="O66" s="116" t="s">
        <v>301</v>
      </c>
    </row>
    <row r="67" spans="1:15" hidden="1">
      <c r="A67" s="468"/>
      <c r="B67" s="460" t="s">
        <v>285</v>
      </c>
      <c r="C67" s="461"/>
      <c r="D67" s="461"/>
      <c r="E67" s="461"/>
      <c r="F67" s="462"/>
      <c r="G67" s="118"/>
      <c r="H67" s="118"/>
      <c r="I67" s="118"/>
      <c r="J67" s="118">
        <v>460534567</v>
      </c>
      <c r="K67" s="122"/>
      <c r="L67" s="118">
        <v>70321700</v>
      </c>
      <c r="M67" s="116"/>
      <c r="N67" s="116"/>
      <c r="O67" s="116"/>
    </row>
    <row r="68" spans="1:15" hidden="1">
      <c r="A68" s="468"/>
      <c r="B68" s="125" t="s">
        <v>280</v>
      </c>
      <c r="C68" s="116"/>
      <c r="D68" s="117"/>
      <c r="E68" s="117"/>
      <c r="F68" s="117"/>
      <c r="G68" s="118"/>
      <c r="H68" s="118"/>
      <c r="I68" s="118"/>
      <c r="J68" s="118">
        <v>115133642</v>
      </c>
      <c r="K68" s="122"/>
      <c r="L68" s="118">
        <v>0</v>
      </c>
      <c r="M68" s="116"/>
      <c r="N68" s="116"/>
      <c r="O68" s="116"/>
    </row>
    <row r="69" spans="1:15" hidden="1">
      <c r="A69" s="468"/>
      <c r="B69" s="463" t="s">
        <v>287</v>
      </c>
      <c r="C69" s="464"/>
      <c r="D69" s="464"/>
      <c r="E69" s="464"/>
      <c r="F69" s="465"/>
      <c r="G69" s="118"/>
      <c r="H69" s="118"/>
      <c r="I69" s="118"/>
      <c r="J69" s="118">
        <v>575668209</v>
      </c>
      <c r="K69" s="122"/>
      <c r="L69" s="118"/>
      <c r="M69" s="123">
        <v>570037856</v>
      </c>
      <c r="N69" s="124">
        <v>5630353</v>
      </c>
      <c r="O69" s="116" t="s">
        <v>300</v>
      </c>
    </row>
    <row r="70" spans="1:15" hidden="1">
      <c r="A70" s="468"/>
      <c r="B70" s="457" t="s">
        <v>303</v>
      </c>
      <c r="C70" s="458"/>
      <c r="D70" s="458"/>
      <c r="E70" s="458"/>
      <c r="F70" s="459"/>
      <c r="G70" s="118"/>
      <c r="H70" s="118"/>
      <c r="I70" s="118"/>
      <c r="J70" s="121">
        <v>1522322597</v>
      </c>
      <c r="K70" s="122"/>
      <c r="L70" s="121">
        <v>160355686</v>
      </c>
      <c r="M70" s="126">
        <v>1536226781</v>
      </c>
      <c r="N70" s="126">
        <v>25164890</v>
      </c>
      <c r="O70" s="116"/>
    </row>
    <row r="71" spans="1:15" hidden="1">
      <c r="A71" s="469"/>
      <c r="B71" s="457" t="s">
        <v>281</v>
      </c>
      <c r="C71" s="458"/>
      <c r="D71" s="458"/>
      <c r="E71" s="458"/>
      <c r="F71" s="459"/>
      <c r="G71" s="118"/>
      <c r="H71" s="118"/>
      <c r="I71" s="118"/>
      <c r="J71" s="121">
        <v>-1108560456.4000001</v>
      </c>
      <c r="K71" s="122"/>
      <c r="L71" s="121">
        <v>82979410</v>
      </c>
      <c r="M71" s="116"/>
      <c r="N71" s="116"/>
      <c r="O71" s="116"/>
    </row>
    <row r="72" spans="1:15" hidden="1"/>
    <row r="73" spans="1:15" hidden="1">
      <c r="J73" s="115" t="s">
        <v>310</v>
      </c>
      <c r="K73" s="127"/>
      <c r="L73" s="115" t="s">
        <v>311</v>
      </c>
      <c r="M73" s="83" t="s">
        <v>312</v>
      </c>
      <c r="N73" s="83" t="s">
        <v>265</v>
      </c>
    </row>
    <row r="74" spans="1:15" hidden="1">
      <c r="B74" s="83" t="s">
        <v>278</v>
      </c>
      <c r="J74" s="115">
        <v>41376214.060000002</v>
      </c>
      <c r="L74" s="115">
        <v>261132142</v>
      </c>
      <c r="M74" s="138">
        <v>-219755927.94</v>
      </c>
    </row>
    <row r="75" spans="1:15" hidden="1">
      <c r="B75" s="83" t="s">
        <v>279</v>
      </c>
      <c r="J75" s="115">
        <v>111715777.962</v>
      </c>
      <c r="L75" s="115">
        <v>705056783</v>
      </c>
      <c r="M75" s="138">
        <v>-593341005.03799999</v>
      </c>
    </row>
    <row r="76" spans="1:15" hidden="1">
      <c r="B76" s="52" t="s">
        <v>285</v>
      </c>
      <c r="C76" s="52"/>
      <c r="D76" s="84"/>
      <c r="E76" s="84"/>
      <c r="F76" s="84"/>
      <c r="J76" s="137">
        <v>74477185.308000013</v>
      </c>
      <c r="M76" s="83"/>
    </row>
    <row r="77" spans="1:15" hidden="1">
      <c r="B77" s="52" t="s">
        <v>280</v>
      </c>
      <c r="J77" s="137">
        <v>18619296.327000003</v>
      </c>
      <c r="M77" s="83"/>
    </row>
    <row r="78" spans="1:15" hidden="1">
      <c r="B78" s="83" t="s">
        <v>287</v>
      </c>
      <c r="J78" s="115">
        <v>93096481.63500002</v>
      </c>
      <c r="L78" s="115">
        <v>570037856</v>
      </c>
      <c r="M78" s="138">
        <v>-476941374.36500001</v>
      </c>
    </row>
    <row r="79" spans="1:15" hidden="1"/>
    <row r="80" spans="1:15" hidden="1"/>
    <row r="81" spans="2:14" hidden="1"/>
    <row r="82" spans="2:14" hidden="1"/>
    <row r="83" spans="2:14" hidden="1">
      <c r="J83" s="79" t="s">
        <v>310</v>
      </c>
      <c r="L83" s="79" t="s">
        <v>311</v>
      </c>
      <c r="M83" s="9" t="s">
        <v>312</v>
      </c>
      <c r="N83" s="9" t="s">
        <v>265</v>
      </c>
    </row>
    <row r="84" spans="2:14" hidden="1">
      <c r="B84" s="9" t="s">
        <v>278</v>
      </c>
      <c r="J84" s="115">
        <v>255717526.30000001</v>
      </c>
      <c r="K84" s="127"/>
      <c r="L84" s="115">
        <v>261132142</v>
      </c>
      <c r="M84" s="139">
        <v>-5414616</v>
      </c>
      <c r="N84" s="83"/>
    </row>
    <row r="85" spans="2:14" hidden="1">
      <c r="B85" s="9" t="s">
        <v>279</v>
      </c>
      <c r="J85" s="79">
        <v>690437321.00999987</v>
      </c>
      <c r="L85" s="79">
        <v>705056783</v>
      </c>
      <c r="M85" s="29">
        <v>-14619462</v>
      </c>
    </row>
    <row r="86" spans="2:14" hidden="1">
      <c r="B86" s="52" t="s">
        <v>285</v>
      </c>
      <c r="J86" s="137">
        <v>460291547.33999997</v>
      </c>
      <c r="M86" s="29"/>
    </row>
    <row r="87" spans="2:14" hidden="1">
      <c r="B87" s="52" t="s">
        <v>280</v>
      </c>
      <c r="C87" s="52"/>
      <c r="D87" s="84"/>
      <c r="E87" s="84"/>
      <c r="F87" s="84"/>
      <c r="G87" s="137"/>
      <c r="H87" s="137"/>
      <c r="I87" s="137"/>
      <c r="J87" s="137">
        <v>115072886.83499999</v>
      </c>
      <c r="M87" s="29"/>
    </row>
    <row r="88" spans="2:14" hidden="1">
      <c r="B88" s="9" t="s">
        <v>287</v>
      </c>
      <c r="C88" s="52"/>
      <c r="D88" s="84"/>
      <c r="E88" s="84"/>
      <c r="F88" s="84"/>
      <c r="G88" s="137"/>
      <c r="H88" s="137"/>
      <c r="I88" s="137"/>
      <c r="J88" s="137">
        <v>575364434.17499995</v>
      </c>
      <c r="L88" s="79">
        <v>570037856</v>
      </c>
      <c r="M88" s="29">
        <v>5326578.1749999523</v>
      </c>
    </row>
    <row r="89" spans="2:14" hidden="1">
      <c r="M89" s="29"/>
    </row>
    <row r="90" spans="2:14" hidden="1">
      <c r="J90" s="79">
        <v>2301457736.6999998</v>
      </c>
    </row>
    <row r="91" spans="2:14" hidden="1">
      <c r="J91" s="79">
        <v>575364434.17499995</v>
      </c>
    </row>
    <row r="92" spans="2:14" hidden="1"/>
    <row r="93" spans="2:14" hidden="1"/>
    <row r="94" spans="2:14" hidden="1"/>
    <row r="95" spans="2:14" hidden="1"/>
    <row r="96" spans="2:14" hidden="1"/>
    <row r="97" hidden="1"/>
    <row r="98" hidden="1"/>
    <row r="99" hidden="1"/>
    <row r="100" hidden="1"/>
    <row r="101" hidden="1"/>
    <row r="102" hidden="1"/>
    <row r="103" hidden="1"/>
    <row r="104" hidden="1"/>
    <row r="105" hidden="1"/>
    <row r="106" hidden="1"/>
    <row r="107" hidden="1"/>
    <row r="108" hidden="1"/>
    <row r="109" hidden="1"/>
    <row r="110" hidden="1"/>
    <row r="111" hidden="1"/>
    <row r="112" hidden="1"/>
    <row r="113" hidden="1"/>
    <row r="114" hidden="1"/>
    <row r="115" hidden="1"/>
    <row r="116" hidden="1"/>
    <row r="117" hidden="1"/>
    <row r="118" hidden="1"/>
    <row r="119" hidden="1"/>
    <row r="120" hidden="1"/>
    <row r="121" hidden="1"/>
    <row r="122" hidden="1"/>
    <row r="123" hidden="1"/>
    <row r="124" hidden="1"/>
    <row r="125" hidden="1"/>
    <row r="126" hidden="1"/>
    <row r="127" hidden="1"/>
    <row r="128" hidden="1"/>
    <row r="129" hidden="1"/>
    <row r="130" hidden="1"/>
    <row r="131" hidden="1"/>
    <row r="132" hidden="1"/>
    <row r="133" hidden="1"/>
    <row r="134" hidden="1"/>
    <row r="135" hidden="1"/>
    <row r="136" hidden="1"/>
    <row r="137" hidden="1"/>
    <row r="138" hidden="1"/>
    <row r="139" hidden="1"/>
    <row r="140" hidden="1"/>
    <row r="141" hidden="1"/>
    <row r="142" hidden="1"/>
    <row r="143" hidden="1"/>
    <row r="144" hidden="1"/>
    <row r="145" hidden="1"/>
    <row r="146" hidden="1"/>
    <row r="147" hidden="1"/>
    <row r="148" hidden="1"/>
    <row r="149" hidden="1"/>
    <row r="150" hidden="1"/>
    <row r="151" hidden="1"/>
    <row r="152" hidden="1"/>
    <row r="153" hidden="1"/>
    <row r="154" hidden="1"/>
    <row r="155" hidden="1"/>
    <row r="156" hidden="1"/>
    <row r="157" hidden="1"/>
    <row r="158" hidden="1"/>
    <row r="159" hidden="1"/>
    <row r="160" hidden="1"/>
    <row r="161" hidden="1"/>
    <row r="162" hidden="1"/>
    <row r="163" hidden="1"/>
    <row r="164" hidden="1"/>
    <row r="165" hidden="1"/>
    <row r="166" hidden="1"/>
    <row r="167" hidden="1"/>
    <row r="168" hidden="1"/>
    <row r="169" hidden="1"/>
    <row r="170" hidden="1"/>
    <row r="171" hidden="1"/>
    <row r="172" hidden="1"/>
    <row r="173" hidden="1"/>
    <row r="174" hidden="1"/>
    <row r="175" hidden="1"/>
    <row r="176" hidden="1"/>
    <row r="177" hidden="1"/>
    <row r="178" hidden="1"/>
    <row r="179" hidden="1"/>
    <row r="180" hidden="1"/>
    <row r="181" hidden="1"/>
    <row r="182" hidden="1"/>
    <row r="183" hidden="1"/>
    <row r="184" hidden="1"/>
  </sheetData>
  <mergeCells count="17">
    <mergeCell ref="A6:B6"/>
    <mergeCell ref="A62:A71"/>
    <mergeCell ref="B71:F71"/>
    <mergeCell ref="F37:L37"/>
    <mergeCell ref="B62:F63"/>
    <mergeCell ref="B65:F65"/>
    <mergeCell ref="B64:F64"/>
    <mergeCell ref="J29:L29"/>
    <mergeCell ref="J35:L35"/>
    <mergeCell ref="N62:O62"/>
    <mergeCell ref="L62:L63"/>
    <mergeCell ref="J62:J63"/>
    <mergeCell ref="B70:F70"/>
    <mergeCell ref="B67:F67"/>
    <mergeCell ref="B66:F66"/>
    <mergeCell ref="B69:F69"/>
    <mergeCell ref="M62:M63"/>
  </mergeCells>
  <phoneticPr fontId="4" type="noConversion"/>
  <pageMargins left="0.81" right="0.28000000000000003" top="0.43307086614173201" bottom="0.44" header="0.47" footer="0.23622047244094499"/>
  <pageSetup paperSize="9" firstPageNumber="8" orientation="portrait" useFirstPageNumber="1" r:id="rId1"/>
  <headerFooter alignWithMargins="0">
    <oddFooter>&amp;L&amp;"Arial,Italic"Các thuyết minh đính kèm là một bộ phận không tách rời của báo cáo tài chính&amp;R&amp;P</oddFooter>
  </headerFooter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0/09/xmldsig#rsa-sha1"/>
    <Reference URI="#idPackageObject" Type="http://www.w3.org/2000/09/xmldsig#Object">
      <DigestMethod Algorithm="http://www.w3.org/2000/09/xmldsig#sha1"/>
      <DigestValue>pvjt+meQPYUxHZs47wQm7roVl6M=</DigestValue>
    </Reference>
    <Reference URI="#idOfficeObject" Type="http://www.w3.org/2000/09/xmldsig#Object">
      <DigestMethod Algorithm="http://www.w3.org/2000/09/xmldsig#sha1"/>
      <DigestValue>Lbz72pRmO874r7LfTgrNmXPI+JM=</DigestValue>
    </Reference>
  </SignedInfo>
  <SignatureValue>
    foOiXJ81tFQPKgnfgI9EVwabTEcZew1MolxLh8ArJBGyrj98v2jEDusu6SBE4O7GyZ8jWbLs
    zr6Or7tjCnYNyl9SB0FRPOyObdvj7F3KuVLjgmPgUE54t7NAGGDaavA0fEtZEBEiH/wcgtaX
    Nqwe1Z5mwf7ELBqHiRlIwIoAAiE=
  </SignatureValue>
  <KeyInfo>
    <KeyValue>
      <RSAKeyValue>
        <Modulus>
            rAHxO1hwfWlMeoDeuDE4RGw4apcSnN6B35kVSVGyjLILZ0h7MXDowjJzT+U5duWl5/wDZsCB
            H7TdmHPFB6mMg18u73+Bt1FRkSRONHIcrMRr1gJjALd1DNZgpV8ueJu7HJ/SwTrVYIc87GxY
            0sb9jZZHzfQHOsxidsMyxJcJlYM=
          </Modulus>
        <Exponent>AQAB</Exponent>
      </RSAKeyValue>
    </KeyValue>
    <X509Data>
      <X509Certificate>
          MIIGCDCCA/CgAwIBAgIQVAFqtfFd1GFH5DtZZAzlsDANBgkqhkiG9w0BAQUFADBpMQswCQYD
          VQQGEwJWTjETMBEGA1UEChMKVk5QVCBHcm91cDEeMBwGA1UECxMVVk5QVC1DQSBUcnVzdCBO
          ZXR3b3JrMSUwIwYDVQQDExxWTlBUIENlcnRpZmljYXRpb24gQXV0aG9yaXR5MB4XDTEyMTEy
          MTAzMjgxNloXDTE2MDUyMzAzMjgxNlowgckxCzAJBgNVBAYTAlZOMRUwEwYDVQQIDAxUaeG7
          gW4gR2lhbmcxEjAQBgNVBAcMCUNhaSBM4bqteTE2MDQGA1UECgwtQ8OUTkcgVFkgQ+G7lCBQ
          SOG6pk4gRMav4buiQyBUSMOaIFkgQ0FJIEzhuqxZMRowGAYDVQQLDBFQaMOybmcgS+G6vyBU
          b8OhbjEbMBkGA1UEAwwSVFLhuqZOIEhPw4BORyBTxqBOMR4wHAYKCZImiZPyLGQBAQwOQ01O
          RDozMTA5MjcxNTYwgZ8wDQYJKoZIhvcNAQEBBQADgY0AMIGJAoGBAKwB8TtYcH1pTHqA3rgx
          OERsOGqXEpzegd+ZFUlRsoyyC2dIezFw6MIyc0/lOXblpef8A2bAgR+03ZhzxQepjINfLu9/
          gbdRUZEkTjRyHKzEa9YCYwC3dQzWYKVfLnibuxyf0sE61WCHPOxsWNLG/Y2WR830BzrMYnbD
          MsSXCZWDAgMBAAGjggHNMIIByTBwBggrBgEFBQcBAQRkMGIwMgYIKwYBBQUHMAKGJmh0dHA6
          Ly9wdWIudm5wdC1jYS52bi9jZXJ0cy92bnB0Y2EuY2VyMCwGCCsGAQUFBzABhiBodHRwOi8v
          b2NzcC52bnB0LWNhLnZuL3Jlc3BvbmRlcjAdBgNVHQ4EFgQUUJN+ozLEKWzT4KvgtQqlnkQB
          AkYwDAYDVR0TAQH/BAIwADAfBgNVHSMEGDAWgBQGacDV1QKKFY1Gfel84mgKVaxqrzBuBgNV
          HSAEZzBlMGMGDisGAQQBge0DAQEDAQMCMFEwKAYIKwYBBQUHAgIwHB4aAFMASQBEAC0AUAAx
          AC4AMAAtADQAMgBtAG8wJQYIKwYBBQUHAgEWGWh0dHA6Ly9wdWIudm5wdC1jYS52bi9ycGEw
          MQYDVR0fBCowKDAmoCSgIoYgaHR0cDovL2NybC52bnB0LWNhLnZuL3ZucHRjYS5jcmwwDgYD
          VR0PAQH/BAQDAgTwMDQGA1UdJQQtMCsGCCsGAQUFBwMCBggrBgEFBQcDBAYKKwYBBAGCNwoD
          DAYJKoZIhvcvAQEFMB4GA1UdEQQXMBWBE3NvbmNsMTk3MkB5YWhvby5jb20wDQYJKoZIhvcN
          AQEFBQADggIBAHKmRyLZ6hjl5YdpkPiX8JCMaL/8rtjf39nzZfdJiiLYtYCb3bqNPiqfAdcz
          YwGX5OayxpIFV03/NXIAHAWwkx1pLPy/dfwvg8b3I8dFt9KH1fBXB3uBVH5BerGIQLFAB3pu
          9djvuiSXbsg4+NLZsACgmUB8am3dPSIt9P5tbrcjNHymJuIldn+OnpQ64FPmfVZ5zcX4Amp9
          RzfjRAjhPbm8KEAGqkGn6fF2odpvg+/gzauhAZnmiZn8xexmFUEOf0x5dYDT6FeHWGicH2Xg
          jR2TfSccO+Eh5ogSBcLlHaPVLRwyODPyTiAFRWbC6r1ffCvvj0gWUqu9lBscCZ4uu1L8BgnY
          2v4hGn0AEzTZ/HiDzz3CWvXdzNqE1T4vcgeZvHesLfVbqigpqiTLNVN73HAi6s0DIFU+YJmK
          NHB3cbeVDjOJ81eV9pS60bC1rxcNxUXdCvp3zRREC/52fwOdC/U58VIDui+Cza+H2s+K0hp1
          RPKO25GidXHFQoqduuzuJymZ5GJBzoc5puG04GKgIz0uaTxE9jGRNhVrnOiSfMV9b+7Zl9Kc
          cD8bJvOTI7K7B6fS4fzRtW864y1Wf1mqMTKyGNBaGFHvPAPyEKFeMt0EneGPx1rzacmWvELT
          FmYNmMSb1yIa5JVrv9qpyPJDm7NRYdWg9blEoEyXzvfDMRdN
        </X509Certificate>
    </X509Data>
  </KeyInfo>
  <Object xmlns:mdssi="http://schemas.openxmlformats.org/package/2006/digital-signature"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8"/>
            <mdssi:RelationshipReference SourceId="rId13"/>
            <mdssi:RelationshipReference SourceId="rId3"/>
            <mdssi:RelationshipReference SourceId="rId7"/>
            <mdssi:RelationshipReference SourceId="rId12"/>
            <mdssi:RelationshipReference SourceId="rId2"/>
            <mdssi:RelationshipReference SourceId="rId1"/>
            <mdssi:RelationshipReference SourceId="rId6"/>
            <mdssi:RelationshipReference SourceId="rId11"/>
            <mdssi:RelationshipReference SourceId="rId5"/>
            <mdssi:RelationshipReference SourceId="rId15"/>
            <mdssi:RelationshipReference SourceId="rId10"/>
            <mdssi:RelationshipReference SourceId="rId4"/>
            <mdssi:RelationshipReference SourceId="rId9"/>
            <mdssi:RelationshipReference SourceId="rId14"/>
          </Transform>
          <Transform Algorithm="http://www.w3.org/TR/2001/REC-xml-c14n-20010315"/>
        </Transforms>
        <DigestMethod Algorithm="http://www.w3.org/2000/09/xmldsig#sha1"/>
        <DigestValue>yoZ60gHy+cXjxZj0bU+yPTgsIBg=</DigestValue>
      </Reference>
      <Reference URI="/xl/calcChain.xml?ContentType=application/vnd.openxmlformats-officedocument.spreadsheetml.calcChain+xml">
        <DigestMethod Algorithm="http://www.w3.org/2000/09/xmldsig#sha1"/>
        <DigestValue>AM/xLLkLFypVeuOz4EZGA8vXtME=</DigestValue>
      </Reference>
      <Reference URI="/xl/externalLinks/externalLink1.xml?ContentType=application/vnd.openxmlformats-officedocument.spreadsheetml.externalLink+xml">
        <DigestMethod Algorithm="http://www.w3.org/2000/09/xmldsig#sha1"/>
        <DigestValue>48HrGoxLV0wP/TfJoIpYtl9zo0A=</DigestValue>
      </Reference>
      <Reference URI="/xl/externalLinks/externalLink2.xml?ContentType=application/vnd.openxmlformats-officedocument.spreadsheetml.externalLink+xml">
        <DigestMethod Algorithm="http://www.w3.org/2000/09/xmldsig#sha1"/>
        <DigestValue>IVYuiSyRcNmRH7DeMSaGFDTOOAM=</DigestValue>
      </Reference>
      <Reference URI="/xl/externalLinks/externalLink3.xml?ContentType=application/vnd.openxmlformats-officedocument.spreadsheetml.externalLink+xml">
        <DigestMethod Algorithm="http://www.w3.org/2000/09/xmldsig#sha1"/>
        <DigestValue>lEdS8PtITaz/6klsSehcaMGlT3Q=</DigestValue>
      </Reference>
      <Reference URI="/xl/externalLinks/externalLink4.xml?ContentType=application/vnd.openxmlformats-officedocument.spreadsheetml.externalLink+xml">
        <DigestMethod Algorithm="http://www.w3.org/2000/09/xmldsig#sha1"/>
        <DigestValue>AIfegzpIvanLcIy/iA1Vo0ZTGiQ=</DigestValue>
      </Reference>
      <Reference URI="/xl/externalLinks/externalLink5.xml?ContentType=application/vnd.openxmlformats-officedocument.spreadsheetml.externalLink+xml">
        <DigestMethod Algorithm="http://www.w3.org/2000/09/xmldsig#sha1"/>
        <DigestValue>FXFKbAqVB1MeT1+xvkZiO+BDgOQ=</DigestValue>
      </Reference>
      <Reference URI="/xl/printerSettings/printerSettings1.bin?ContentType=application/vnd.openxmlformats-officedocument.spreadsheetml.printerSettings">
        <DigestMethod Algorithm="http://www.w3.org/2000/09/xmldsig#sha1"/>
        <DigestValue>dvvGQ/gzfAVjTsZD0bW7FgqjTWU=</DigestValue>
      </Reference>
      <Reference URI="/xl/printerSettings/printerSettings2.bin?ContentType=application/vnd.openxmlformats-officedocument.spreadsheetml.printerSettings">
        <DigestMethod Algorithm="http://www.w3.org/2000/09/xmldsig#sha1"/>
        <DigestValue>dvvGQ/gzfAVjTsZD0bW7FgqjTWU=</DigestValue>
      </Reference>
      <Reference URI="/xl/printerSettings/printerSettings3.bin?ContentType=application/vnd.openxmlformats-officedocument.spreadsheetml.printerSettings">
        <DigestMethod Algorithm="http://www.w3.org/2000/09/xmldsig#sha1"/>
        <DigestValue>dvvGQ/gzfAVjTsZD0bW7FgqjTWU=</DigestValue>
      </Reference>
      <Reference URI="/xl/printerSettings/printerSettings4.bin?ContentType=application/vnd.openxmlformats-officedocument.spreadsheetml.printerSettings">
        <DigestMethod Algorithm="http://www.w3.org/2000/09/xmldsig#sha1"/>
        <DigestValue>YSxGvJpg//lOHDhE7mg/j7J6HkA=</DigestValue>
      </Reference>
      <Reference URI="/xl/printerSettings/printerSettings5.bin?ContentType=application/vnd.openxmlformats-officedocument.spreadsheetml.printerSettings">
        <DigestMethod Algorithm="http://www.w3.org/2000/09/xmldsig#sha1"/>
        <DigestValue>dvvGQ/gzfAVjTsZD0bW7FgqjTWU=</DigestValue>
      </Reference>
      <Reference URI="/xl/printerSettings/printerSettings6.bin?ContentType=application/vnd.openxmlformats-officedocument.spreadsheetml.printerSettings">
        <DigestMethod Algorithm="http://www.w3.org/2000/09/xmldsig#sha1"/>
        <DigestValue>dvvGQ/gzfAVjTsZD0bW7FgqjTWU=</DigestValue>
      </Reference>
      <Reference URI="/xl/sharedStrings.xml?ContentType=application/vnd.openxmlformats-officedocument.spreadsheetml.sharedStrings+xml">
        <DigestMethod Algorithm="http://www.w3.org/2000/09/xmldsig#sha1"/>
        <DigestValue>2J/JN2qd27LCJBNG3zHs9wHMC/Q=</DigestValue>
      </Reference>
      <Reference URI="/xl/styles.xml?ContentType=application/vnd.openxmlformats-officedocument.spreadsheetml.styles+xml">
        <DigestMethod Algorithm="http://www.w3.org/2000/09/xmldsig#sha1"/>
        <DigestValue>ZFSY723rn6iNwZI3Bf8Y03gf/TI=</DigestValue>
      </Reference>
      <Reference URI="/xl/theme/theme1.xml?ContentType=application/vnd.openxmlformats-officedocument.theme+xml">
        <DigestMethod Algorithm="http://www.w3.org/2000/09/xmldsig#sha1"/>
        <DigestValue>19P1G/nzk5/gmpSEy1B7FPPZXas=</DigestValue>
      </Reference>
      <Reference URI="/xl/workbook.xml?ContentType=application/vnd.openxmlformats-officedocument.spreadsheetml.sheet.main+xml">
        <DigestMethod Algorithm="http://www.w3.org/2000/09/xmldsig#sha1"/>
        <DigestValue>uPc37qrPk4nEY6tyUng9TAn1mlQ=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x3OS0O1Zv90RqYPQ04JCQKrQR8U=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DPl54m8ZkWDWmPPYreVK672bwio=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ew+sNkCbSxwNPstBsGRjC+14Sxg=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p3Vo1ELbv4NvleayWI6std39/r8=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gLMRZB7s88mg+sKljXP+o9GVNVU=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pRTIgt3ZCwCHdZOTjQ1jGIvjSb8=</DigestValue>
      </Reference>
      <Reference URI="/xl/worksheets/sheet1.xml?ContentType=application/vnd.openxmlformats-officedocument.spreadsheetml.worksheet+xml">
        <DigestMethod Algorithm="http://www.w3.org/2000/09/xmldsig#sha1"/>
        <DigestValue>Fl6+K4/NAZEwJULfWgHEg9ZHavc=</DigestValue>
      </Reference>
      <Reference URI="/xl/worksheets/sheet2.xml?ContentType=application/vnd.openxmlformats-officedocument.spreadsheetml.worksheet+xml">
        <DigestMethod Algorithm="http://www.w3.org/2000/09/xmldsig#sha1"/>
        <DigestValue>+vwgboc4R4G664enCXWZxfUIZsQ=</DigestValue>
      </Reference>
      <Reference URI="/xl/worksheets/sheet3.xml?ContentType=application/vnd.openxmlformats-officedocument.spreadsheetml.worksheet+xml">
        <DigestMethod Algorithm="http://www.w3.org/2000/09/xmldsig#sha1"/>
        <DigestValue>aWZabzt/wI7PlM94QztRox6Ox+s=</DigestValue>
      </Reference>
      <Reference URI="/xl/worksheets/sheet4.xml?ContentType=application/vnd.openxmlformats-officedocument.spreadsheetml.worksheet+xml">
        <DigestMethod Algorithm="http://www.w3.org/2000/09/xmldsig#sha1"/>
        <DigestValue>GpLS7MxKtF13Md82qZSR1HjXcxw=</DigestValue>
      </Reference>
      <Reference URI="/xl/worksheets/sheet5.xml?ContentType=application/vnd.openxmlformats-officedocument.spreadsheetml.worksheet+xml">
        <DigestMethod Algorithm="http://www.w3.org/2000/09/xmldsig#sha1"/>
        <DigestValue>49kBCSQzfDu0ajXsuvx+h0Ymmb8=</DigestValue>
      </Reference>
      <Reference URI="/xl/worksheets/sheet6.xml?ContentType=application/vnd.openxmlformats-officedocument.spreadsheetml.worksheet+xml">
        <DigestMethod Algorithm="http://www.w3.org/2000/09/xmldsig#sha1"/>
        <DigestValue>7X7eqiukOrOnfc3rgNMn1rHbGs8=</DigestValue>
      </Reference>
    </Manifest>
    <SignatureProperties>
      <SignatureProperty Id="idSignatureTime" Target="#idPackageSignature">
        <mdssi:SignatureTime>
          <mdssi:Format>YYYY-MM-DDThh:mm:ssTZD</mdssi:Format>
          <mdssi:Value>2013-01-23T02:40:29Z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5.1</WindowsVersion>
          <OfficeVersion>12.0</OfficeVersion>
          <ApplicationVersion>12.0</ApplicationVersion>
          <Monitors>1</Monitors>
          <HorizontalResolution>1024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1</SignatureType>
        </SignatureInfoV1>
      </SignatureProperty>
    </Signature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7</vt:i4>
      </vt:variant>
    </vt:vector>
  </HeadingPairs>
  <TitlesOfParts>
    <vt:vector size="13" baseType="lpstr">
      <vt:lpstr>Mucluc</vt:lpstr>
      <vt:lpstr>CDKT</vt:lpstr>
      <vt:lpstr>Ngoai bang</vt:lpstr>
      <vt:lpstr>KQKD theo quy</vt:lpstr>
      <vt:lpstr>LCTT</vt:lpstr>
      <vt:lpstr>KQKD theo nam</vt:lpstr>
      <vt:lpstr>BCD</vt:lpstr>
      <vt:lpstr>CDKT!OLE_LINK2</vt:lpstr>
      <vt:lpstr>CDKT!Print_Area</vt:lpstr>
      <vt:lpstr>'KQKD theo nam'!Print_Area</vt:lpstr>
      <vt:lpstr>LCTT!Print_Area</vt:lpstr>
      <vt:lpstr>CDKT!Print_Titles</vt:lpstr>
      <vt:lpstr>LCTT!Print_Titles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ngocbao</dc:creator>
  <cp:lastModifiedBy>User</cp:lastModifiedBy>
  <cp:lastPrinted>2013-01-23T02:32:01Z</cp:lastPrinted>
  <dcterms:created xsi:type="dcterms:W3CDTF">2008-04-11T07:31:00Z</dcterms:created>
  <dcterms:modified xsi:type="dcterms:W3CDTF">2013-01-23T02:40:29Z</dcterms:modified>
</cp:coreProperties>
</file>